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Manuscripts/DBU-PVP_Thermo/UoB_Data_Respository/"/>
    </mc:Choice>
  </mc:AlternateContent>
  <xr:revisionPtr revIDLastSave="229" documentId="8_{29215DF5-0E31-43E4-A2A2-C10F8220273B}" xr6:coauthVersionLast="47" xr6:coauthVersionMax="47" xr10:uidLastSave="{6C13E612-7AD9-45AB-AAE0-D5B0D8141E14}"/>
  <bookViews>
    <workbookView xWindow="-110" yWindow="-110" windowWidth="19420" windowHeight="11620" tabRatio="919" firstSheet="6" activeTab="9" xr2:uid="{61D4CDDB-6F40-4D71-846D-E3D5D23FE585}"/>
  </bookViews>
  <sheets>
    <sheet name="HTE - Added Batches" sheetId="26" r:id="rId1"/>
    <sheet name="HTE - UCST - PVP" sheetId="50" r:id="rId2"/>
    <sheet name="HTE - UCST - PVP-co-PMMA" sheetId="51" r:id="rId3"/>
    <sheet name="HTE - UCST - Phenol" sheetId="52" r:id="rId4"/>
    <sheet name="HTE - 2D plot - UV" sheetId="31" r:id="rId5"/>
    <sheet name="HTE - 2D plot - Gravimetric" sheetId="32" r:id="rId6"/>
    <sheet name="HTE - Comparison" sheetId="45" r:id="rId7"/>
    <sheet name="HTE - Polymers" sheetId="4" r:id="rId8"/>
    <sheet name="HTE - Bases" sheetId="5" r:id="rId9"/>
    <sheet name="HTE - Eco-Scole (Updated 20-11)" sheetId="34" r:id="rId10"/>
    <sheet name="HTE - TON &amp; TOF" sheetId="35" r:id="rId11"/>
    <sheet name="HTE - UV-Vis - Bases Only" sheetId="27" r:id="rId12"/>
    <sheet name="HTE - UV-Vis - Phenol" sheetId="28" r:id="rId13"/>
    <sheet name="HTE - UV-Vis - PVP" sheetId="29" r:id="rId14"/>
    <sheet name="HTE - UV-Vis - PVP-co-PMMA" sheetId="30" r:id="rId15"/>
    <sheet name="HTE - Gravimetric - PVP" sheetId="41" r:id="rId16"/>
    <sheet name="HTE - Gravimetric - PVP-co-PMMA" sheetId="42" r:id="rId17"/>
    <sheet name="HTE - Gravimetric - Phenol" sheetId="43" r:id="rId18"/>
    <sheet name="HTE - Gravimetric - Base only" sheetId="44" r:id="rId19"/>
  </sheets>
  <definedNames>
    <definedName name="_xlnm._FilterDatabase" localSheetId="8" hidden="1">'HTE - Bases'!$C$1:$D$26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9" i="34" l="1"/>
  <c r="L32" i="35" l="1"/>
  <c r="K35" i="35" s="1"/>
  <c r="C18" i="34"/>
  <c r="D18" i="34"/>
  <c r="E18" i="34"/>
  <c r="F18" i="34"/>
  <c r="G18" i="34"/>
  <c r="H18" i="34"/>
  <c r="I18" i="34"/>
  <c r="J18" i="34"/>
  <c r="K18" i="34"/>
  <c r="L18" i="34"/>
  <c r="M18" i="34"/>
  <c r="N18" i="34"/>
  <c r="O18" i="34"/>
  <c r="P18" i="34"/>
  <c r="Q18" i="34"/>
  <c r="R18" i="34"/>
  <c r="S18" i="34"/>
  <c r="T18" i="34"/>
  <c r="U18" i="34"/>
  <c r="V18" i="34"/>
  <c r="W18" i="34"/>
  <c r="C19" i="34"/>
  <c r="D19" i="34"/>
  <c r="E19" i="34"/>
  <c r="F19" i="34"/>
  <c r="G19" i="34"/>
  <c r="H19" i="34"/>
  <c r="I19" i="34"/>
  <c r="J19" i="34"/>
  <c r="K19" i="34"/>
  <c r="L19" i="34"/>
  <c r="M19" i="34"/>
  <c r="N19" i="34"/>
  <c r="O19" i="34"/>
  <c r="P19" i="34"/>
  <c r="Q19" i="34"/>
  <c r="R19" i="34"/>
  <c r="S19" i="34"/>
  <c r="T19" i="34"/>
  <c r="U19" i="34"/>
  <c r="V19" i="34"/>
  <c r="W19" i="34"/>
  <c r="X18" i="34"/>
  <c r="X17" i="34"/>
  <c r="H17" i="34"/>
  <c r="I17" i="34"/>
  <c r="J17" i="34"/>
  <c r="K17" i="34"/>
  <c r="L17" i="34"/>
  <c r="M17" i="34"/>
  <c r="N17" i="34"/>
  <c r="O17" i="34"/>
  <c r="P17" i="34"/>
  <c r="Q17" i="34"/>
  <c r="R17" i="34"/>
  <c r="S17" i="34"/>
  <c r="T17" i="34"/>
  <c r="U17" i="34"/>
  <c r="V17" i="34"/>
  <c r="W17" i="34"/>
  <c r="D17" i="34"/>
  <c r="E17" i="34"/>
  <c r="F17" i="34"/>
  <c r="G17" i="34"/>
  <c r="C17" i="34"/>
  <c r="B19" i="34"/>
  <c r="B18" i="34"/>
  <c r="B17" i="34"/>
  <c r="Z37" i="27"/>
  <c r="Z36" i="27"/>
  <c r="Z35" i="27"/>
  <c r="B23" i="28" l="1"/>
  <c r="D72" i="31"/>
  <c r="D60" i="32"/>
  <c r="E61" i="32"/>
  <c r="F60" i="32"/>
  <c r="E60" i="32"/>
  <c r="E6" i="32"/>
  <c r="E42" i="32" s="1"/>
  <c r="C61" i="32"/>
  <c r="C60" i="32"/>
  <c r="C59" i="32"/>
  <c r="C58" i="32"/>
  <c r="C57" i="32"/>
  <c r="C56" i="32"/>
  <c r="C55" i="32"/>
  <c r="C54" i="32"/>
  <c r="C53" i="32"/>
  <c r="C52" i="32"/>
  <c r="C51" i="32"/>
  <c r="C50" i="32"/>
  <c r="C49" i="32"/>
  <c r="C48" i="32"/>
  <c r="C47" i="32"/>
  <c r="C46" i="32"/>
  <c r="C45" i="32"/>
  <c r="C44" i="32"/>
  <c r="C43" i="32"/>
  <c r="C42" i="32"/>
  <c r="C41" i="32"/>
  <c r="C40" i="32"/>
  <c r="C39" i="32"/>
  <c r="D50" i="32"/>
  <c r="C38" i="32"/>
  <c r="D73" i="31"/>
  <c r="E73" i="31"/>
  <c r="F73" i="31"/>
  <c r="D74" i="31"/>
  <c r="E74" i="31"/>
  <c r="F74" i="31"/>
  <c r="D75" i="31"/>
  <c r="E75" i="31"/>
  <c r="F75" i="31"/>
  <c r="D76" i="31"/>
  <c r="E76" i="31"/>
  <c r="F76" i="31"/>
  <c r="D77" i="31"/>
  <c r="E77" i="31"/>
  <c r="F77" i="31"/>
  <c r="D78" i="31"/>
  <c r="E78" i="31"/>
  <c r="F78" i="31"/>
  <c r="D79" i="31"/>
  <c r="E79" i="31"/>
  <c r="F79" i="31"/>
  <c r="D80" i="31"/>
  <c r="E80" i="31"/>
  <c r="F80" i="31"/>
  <c r="D81" i="31"/>
  <c r="E81" i="31"/>
  <c r="F81" i="31"/>
  <c r="D82" i="31"/>
  <c r="E82" i="31"/>
  <c r="F82" i="31"/>
  <c r="D83" i="31"/>
  <c r="E83" i="31"/>
  <c r="F83" i="31"/>
  <c r="D84" i="31"/>
  <c r="E84" i="31"/>
  <c r="F84" i="31"/>
  <c r="D85" i="31"/>
  <c r="E85" i="31"/>
  <c r="F85" i="31"/>
  <c r="D86" i="31"/>
  <c r="E86" i="31"/>
  <c r="F86" i="31"/>
  <c r="D87" i="31"/>
  <c r="E87" i="31"/>
  <c r="F87" i="31"/>
  <c r="D88" i="31"/>
  <c r="E88" i="31"/>
  <c r="F88" i="31"/>
  <c r="D89" i="31"/>
  <c r="E89" i="31"/>
  <c r="F89" i="31"/>
  <c r="D90" i="31"/>
  <c r="E90" i="31"/>
  <c r="F90" i="31"/>
  <c r="D91" i="31"/>
  <c r="E91" i="31"/>
  <c r="F91" i="31"/>
  <c r="D92" i="31"/>
  <c r="E92" i="31"/>
  <c r="F92" i="31"/>
  <c r="D93" i="31"/>
  <c r="E93" i="31"/>
  <c r="F93" i="31"/>
  <c r="D94" i="31"/>
  <c r="E94" i="31"/>
  <c r="F94" i="31"/>
  <c r="D95" i="31"/>
  <c r="E95" i="31"/>
  <c r="F95" i="31"/>
  <c r="F72" i="31"/>
  <c r="E72" i="31"/>
  <c r="D2" i="31"/>
  <c r="C46" i="31"/>
  <c r="C47" i="31"/>
  <c r="C48" i="31"/>
  <c r="C49" i="31"/>
  <c r="C50" i="31"/>
  <c r="C51" i="31"/>
  <c r="C52" i="31"/>
  <c r="C53" i="31"/>
  <c r="F53" i="31" s="1"/>
  <c r="C54" i="31"/>
  <c r="F54" i="31" s="1"/>
  <c r="C55" i="31"/>
  <c r="F55" i="31" s="1"/>
  <c r="C56" i="31"/>
  <c r="F56" i="31" s="1"/>
  <c r="C57" i="31"/>
  <c r="F57" i="31" s="1"/>
  <c r="C58" i="31"/>
  <c r="C59" i="31"/>
  <c r="C60" i="31"/>
  <c r="C61" i="31"/>
  <c r="C62" i="31"/>
  <c r="C63" i="31"/>
  <c r="C64" i="31"/>
  <c r="C65" i="31"/>
  <c r="C66" i="31"/>
  <c r="F66" i="31" s="1"/>
  <c r="C67" i="31"/>
  <c r="F67" i="31" s="1"/>
  <c r="C68" i="31"/>
  <c r="F68" i="31" s="1"/>
  <c r="C45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72" i="31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64" i="32"/>
  <c r="F38" i="32"/>
  <c r="F3" i="32"/>
  <c r="F4" i="32"/>
  <c r="F5" i="32"/>
  <c r="F6" i="32"/>
  <c r="F7" i="32"/>
  <c r="F8" i="32"/>
  <c r="F9" i="32"/>
  <c r="F10" i="32"/>
  <c r="F11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" i="32"/>
  <c r="E3" i="32"/>
  <c r="E4" i="32"/>
  <c r="E5" i="32"/>
  <c r="E7" i="32"/>
  <c r="E8" i="32"/>
  <c r="E9" i="32"/>
  <c r="E10" i="32"/>
  <c r="E11" i="32"/>
  <c r="E47" i="32" s="1"/>
  <c r="E12" i="32"/>
  <c r="E13" i="32"/>
  <c r="E14" i="32"/>
  <c r="E15" i="32"/>
  <c r="E16" i="32"/>
  <c r="E17" i="32"/>
  <c r="E18" i="32"/>
  <c r="E19" i="32"/>
  <c r="E20" i="32"/>
  <c r="E21" i="32"/>
  <c r="E22" i="32"/>
  <c r="E23" i="32"/>
  <c r="E59" i="32" s="1"/>
  <c r="E24" i="32"/>
  <c r="E25" i="32"/>
  <c r="E2" i="32"/>
  <c r="D5" i="32"/>
  <c r="D6" i="32"/>
  <c r="D7" i="32"/>
  <c r="D8" i="32"/>
  <c r="D9" i="32"/>
  <c r="D10" i="32"/>
  <c r="D11" i="32"/>
  <c r="D12" i="32"/>
  <c r="D13" i="32"/>
  <c r="D14" i="32"/>
  <c r="D15" i="32"/>
  <c r="D16" i="32"/>
  <c r="D52" i="32" s="1"/>
  <c r="D17" i="32"/>
  <c r="D18" i="32"/>
  <c r="D19" i="32"/>
  <c r="D20" i="32"/>
  <c r="D21" i="32"/>
  <c r="D22" i="32"/>
  <c r="D23" i="32"/>
  <c r="D24" i="32"/>
  <c r="D25" i="32"/>
  <c r="D3" i="32"/>
  <c r="D4" i="32"/>
  <c r="D2" i="32"/>
  <c r="C3" i="32"/>
  <c r="C4" i="32"/>
  <c r="C5" i="32"/>
  <c r="C6" i="32"/>
  <c r="C7" i="32"/>
  <c r="C8" i="32"/>
  <c r="C9" i="32"/>
  <c r="C10" i="32"/>
  <c r="C11" i="32"/>
  <c r="C12" i="32"/>
  <c r="F48" i="32" s="1"/>
  <c r="C13" i="32"/>
  <c r="C14" i="32"/>
  <c r="F50" i="32" s="1"/>
  <c r="C15" i="32"/>
  <c r="C16" i="32"/>
  <c r="C17" i="32"/>
  <c r="C18" i="32"/>
  <c r="C19" i="32"/>
  <c r="C20" i="32"/>
  <c r="C21" i="32"/>
  <c r="C22" i="32"/>
  <c r="C23" i="32"/>
  <c r="C24" i="32"/>
  <c r="C25" i="32"/>
  <c r="F61" i="32" s="1"/>
  <c r="F49" i="32"/>
  <c r="C2" i="32"/>
  <c r="K49" i="44"/>
  <c r="J49" i="44"/>
  <c r="I49" i="44"/>
  <c r="G49" i="44"/>
  <c r="E49" i="44"/>
  <c r="L49" i="44" s="1"/>
  <c r="I35" i="44"/>
  <c r="G35" i="44"/>
  <c r="K35" i="44" s="1"/>
  <c r="E35" i="44"/>
  <c r="L35" i="44" s="1"/>
  <c r="L58" i="44"/>
  <c r="I58" i="44"/>
  <c r="K58" i="44" s="1"/>
  <c r="G58" i="44"/>
  <c r="I57" i="44"/>
  <c r="G57" i="44"/>
  <c r="E57" i="44"/>
  <c r="L57" i="44" s="1"/>
  <c r="I38" i="44"/>
  <c r="G38" i="44"/>
  <c r="J38" i="44" s="1"/>
  <c r="E38" i="44"/>
  <c r="L38" i="44" s="1"/>
  <c r="I47" i="44"/>
  <c r="G47" i="44"/>
  <c r="J47" i="44" s="1"/>
  <c r="E47" i="44"/>
  <c r="L47" i="44" s="1"/>
  <c r="I45" i="44"/>
  <c r="G45" i="44"/>
  <c r="E45" i="44"/>
  <c r="L45" i="44" s="1"/>
  <c r="I46" i="44"/>
  <c r="G46" i="44"/>
  <c r="E46" i="44"/>
  <c r="L55" i="44"/>
  <c r="I55" i="44"/>
  <c r="G55" i="44"/>
  <c r="K55" i="44" s="1"/>
  <c r="E55" i="44"/>
  <c r="I54" i="44"/>
  <c r="G54" i="44"/>
  <c r="E54" i="44"/>
  <c r="I53" i="44"/>
  <c r="G53" i="44"/>
  <c r="L53" i="44" s="1"/>
  <c r="E53" i="44"/>
  <c r="I48" i="44"/>
  <c r="G48" i="44"/>
  <c r="E48" i="44"/>
  <c r="I51" i="44"/>
  <c r="G51" i="44"/>
  <c r="E51" i="44"/>
  <c r="L51" i="44" s="1"/>
  <c r="I52" i="44"/>
  <c r="G52" i="44"/>
  <c r="E52" i="44"/>
  <c r="K50" i="44"/>
  <c r="I50" i="44"/>
  <c r="G50" i="44"/>
  <c r="E50" i="44"/>
  <c r="L50" i="44" s="1"/>
  <c r="I44" i="44"/>
  <c r="G44" i="44"/>
  <c r="E44" i="44"/>
  <c r="L43" i="44"/>
  <c r="K43" i="44"/>
  <c r="I43" i="44"/>
  <c r="G43" i="44"/>
  <c r="E43" i="44"/>
  <c r="J43" i="44" s="1"/>
  <c r="I39" i="44"/>
  <c r="G39" i="44"/>
  <c r="E39" i="44"/>
  <c r="I40" i="44"/>
  <c r="G40" i="44"/>
  <c r="L40" i="44" s="1"/>
  <c r="E40" i="44"/>
  <c r="I34" i="44"/>
  <c r="G34" i="44"/>
  <c r="E34" i="44"/>
  <c r="I42" i="44"/>
  <c r="G42" i="44"/>
  <c r="E42" i="44"/>
  <c r="L42" i="44" s="1"/>
  <c r="I41" i="44"/>
  <c r="G41" i="44"/>
  <c r="E41" i="44"/>
  <c r="L41" i="44" s="1"/>
  <c r="I37" i="44"/>
  <c r="L37" i="44" s="1"/>
  <c r="G37" i="44"/>
  <c r="K37" i="44" s="1"/>
  <c r="E37" i="44"/>
  <c r="I36" i="44"/>
  <c r="G36" i="44"/>
  <c r="E36" i="44"/>
  <c r="L36" i="44" s="1"/>
  <c r="I50" i="43"/>
  <c r="G50" i="43"/>
  <c r="K50" i="43" s="1"/>
  <c r="E50" i="43"/>
  <c r="L50" i="43" s="1"/>
  <c r="I36" i="43"/>
  <c r="G36" i="43"/>
  <c r="K36" i="43" s="1"/>
  <c r="E36" i="43"/>
  <c r="L36" i="43" s="1"/>
  <c r="K59" i="43"/>
  <c r="J59" i="43"/>
  <c r="I59" i="43"/>
  <c r="G59" i="43"/>
  <c r="E59" i="43"/>
  <c r="L59" i="43" s="1"/>
  <c r="I58" i="43"/>
  <c r="G58" i="43"/>
  <c r="E58" i="43"/>
  <c r="K58" i="43" s="1"/>
  <c r="I57" i="43"/>
  <c r="G57" i="43"/>
  <c r="L57" i="43" s="1"/>
  <c r="E57" i="43"/>
  <c r="I39" i="43"/>
  <c r="G39" i="43"/>
  <c r="J39" i="43" s="1"/>
  <c r="E39" i="43"/>
  <c r="K39" i="43" s="1"/>
  <c r="I48" i="43"/>
  <c r="G48" i="43"/>
  <c r="J48" i="43" s="1"/>
  <c r="E48" i="43"/>
  <c r="L48" i="43" s="1"/>
  <c r="I46" i="43"/>
  <c r="G46" i="43"/>
  <c r="J46" i="43" s="1"/>
  <c r="E46" i="43"/>
  <c r="K46" i="43" s="1"/>
  <c r="J47" i="43"/>
  <c r="I47" i="43"/>
  <c r="G47" i="43"/>
  <c r="E47" i="43"/>
  <c r="L47" i="43" s="1"/>
  <c r="I56" i="43"/>
  <c r="G56" i="43"/>
  <c r="E56" i="43"/>
  <c r="K56" i="43" s="1"/>
  <c r="K55" i="43"/>
  <c r="J55" i="43"/>
  <c r="I55" i="43"/>
  <c r="G55" i="43"/>
  <c r="E55" i="43"/>
  <c r="L55" i="43" s="1"/>
  <c r="I54" i="43"/>
  <c r="G54" i="43"/>
  <c r="E54" i="43"/>
  <c r="K54" i="43" s="1"/>
  <c r="I49" i="43"/>
  <c r="G49" i="43"/>
  <c r="E49" i="43"/>
  <c r="L49" i="43" s="1"/>
  <c r="I52" i="43"/>
  <c r="G52" i="43"/>
  <c r="E52" i="43"/>
  <c r="K52" i="43" s="1"/>
  <c r="I53" i="43"/>
  <c r="G53" i="43"/>
  <c r="E53" i="43"/>
  <c r="L53" i="43" s="1"/>
  <c r="I51" i="43"/>
  <c r="G51" i="43"/>
  <c r="E51" i="43"/>
  <c r="L51" i="43" s="1"/>
  <c r="I45" i="43"/>
  <c r="G45" i="43"/>
  <c r="E45" i="43"/>
  <c r="L45" i="43" s="1"/>
  <c r="I44" i="43"/>
  <c r="G44" i="43"/>
  <c r="E44" i="43"/>
  <c r="L44" i="43" s="1"/>
  <c r="J40" i="43"/>
  <c r="I40" i="43"/>
  <c r="G40" i="43"/>
  <c r="E40" i="43"/>
  <c r="L40" i="43" s="1"/>
  <c r="I41" i="43"/>
  <c r="G41" i="43"/>
  <c r="E41" i="43"/>
  <c r="K41" i="43" s="1"/>
  <c r="I35" i="43"/>
  <c r="G35" i="43"/>
  <c r="E35" i="43"/>
  <c r="L35" i="43" s="1"/>
  <c r="I43" i="43"/>
  <c r="G43" i="43"/>
  <c r="E43" i="43"/>
  <c r="L43" i="43" s="1"/>
  <c r="J42" i="43"/>
  <c r="I42" i="43"/>
  <c r="G42" i="43"/>
  <c r="E42" i="43"/>
  <c r="L42" i="43" s="1"/>
  <c r="I38" i="43"/>
  <c r="G38" i="43"/>
  <c r="E38" i="43"/>
  <c r="L38" i="43" s="1"/>
  <c r="I37" i="43"/>
  <c r="G37" i="43"/>
  <c r="E37" i="43"/>
  <c r="L37" i="43" s="1"/>
  <c r="L50" i="42"/>
  <c r="I50" i="42"/>
  <c r="G50" i="42"/>
  <c r="K50" i="42" s="1"/>
  <c r="E50" i="42"/>
  <c r="I36" i="42"/>
  <c r="G36" i="42"/>
  <c r="K36" i="42" s="1"/>
  <c r="E36" i="42"/>
  <c r="L36" i="42" s="1"/>
  <c r="L59" i="42"/>
  <c r="K59" i="42"/>
  <c r="J59" i="42"/>
  <c r="I59" i="42"/>
  <c r="G59" i="42"/>
  <c r="I58" i="42"/>
  <c r="G58" i="42"/>
  <c r="E58" i="42"/>
  <c r="K58" i="42" s="1"/>
  <c r="I57" i="42"/>
  <c r="G57" i="42"/>
  <c r="E57" i="42"/>
  <c r="I39" i="42"/>
  <c r="G39" i="42"/>
  <c r="J39" i="42" s="1"/>
  <c r="E39" i="42"/>
  <c r="L39" i="42" s="1"/>
  <c r="I48" i="42"/>
  <c r="G48" i="42"/>
  <c r="J48" i="42" s="1"/>
  <c r="E48" i="42"/>
  <c r="L48" i="42" s="1"/>
  <c r="I46" i="42"/>
  <c r="G46" i="42"/>
  <c r="J46" i="42" s="1"/>
  <c r="E46" i="42"/>
  <c r="L46" i="42" s="1"/>
  <c r="I47" i="42"/>
  <c r="G47" i="42"/>
  <c r="J47" i="42" s="1"/>
  <c r="E47" i="42"/>
  <c r="I56" i="42"/>
  <c r="G56" i="42"/>
  <c r="E56" i="42"/>
  <c r="L56" i="42" s="1"/>
  <c r="I55" i="42"/>
  <c r="G55" i="42"/>
  <c r="E55" i="42"/>
  <c r="L55" i="42" s="1"/>
  <c r="I54" i="42"/>
  <c r="G54" i="42"/>
  <c r="E54" i="42"/>
  <c r="L54" i="42" s="1"/>
  <c r="I49" i="42"/>
  <c r="G49" i="42"/>
  <c r="L49" i="42" s="1"/>
  <c r="E49" i="42"/>
  <c r="I52" i="42"/>
  <c r="G52" i="42"/>
  <c r="E52" i="42"/>
  <c r="L52" i="42" s="1"/>
  <c r="L53" i="42"/>
  <c r="K53" i="42"/>
  <c r="J53" i="42"/>
  <c r="I53" i="42"/>
  <c r="G53" i="42"/>
  <c r="E53" i="42"/>
  <c r="I51" i="42"/>
  <c r="G51" i="42"/>
  <c r="E51" i="42"/>
  <c r="I45" i="42"/>
  <c r="G45" i="42"/>
  <c r="E45" i="42"/>
  <c r="L45" i="42" s="1"/>
  <c r="I44" i="42"/>
  <c r="G44" i="42"/>
  <c r="E44" i="42"/>
  <c r="L44" i="42" s="1"/>
  <c r="I40" i="42"/>
  <c r="G40" i="42"/>
  <c r="E40" i="42"/>
  <c r="L40" i="42" s="1"/>
  <c r="I41" i="42"/>
  <c r="G41" i="42"/>
  <c r="E41" i="42"/>
  <c r="L35" i="42"/>
  <c r="I35" i="42"/>
  <c r="G35" i="42"/>
  <c r="E35" i="42"/>
  <c r="K35" i="42" s="1"/>
  <c r="I43" i="42"/>
  <c r="G43" i="42"/>
  <c r="E43" i="42"/>
  <c r="L43" i="42" s="1"/>
  <c r="I42" i="42"/>
  <c r="L42" i="42" s="1"/>
  <c r="G42" i="42"/>
  <c r="E42" i="42"/>
  <c r="I38" i="42"/>
  <c r="G38" i="42"/>
  <c r="E38" i="42"/>
  <c r="L38" i="42" s="1"/>
  <c r="I37" i="42"/>
  <c r="G37" i="42"/>
  <c r="E37" i="42"/>
  <c r="L37" i="42" s="1"/>
  <c r="K53" i="41"/>
  <c r="I53" i="41"/>
  <c r="G53" i="41"/>
  <c r="J53" i="41" s="1"/>
  <c r="E53" i="41"/>
  <c r="L53" i="41" s="1"/>
  <c r="I39" i="41"/>
  <c r="G39" i="41"/>
  <c r="K39" i="41" s="1"/>
  <c r="E39" i="41"/>
  <c r="L39" i="41" s="1"/>
  <c r="K62" i="41"/>
  <c r="J62" i="41"/>
  <c r="I62" i="41"/>
  <c r="G62" i="41"/>
  <c r="L62" i="41" s="1"/>
  <c r="I61" i="41"/>
  <c r="G61" i="41"/>
  <c r="E61" i="41"/>
  <c r="I60" i="41"/>
  <c r="K60" i="41" s="1"/>
  <c r="G60" i="41"/>
  <c r="J60" i="41" s="1"/>
  <c r="E60" i="41"/>
  <c r="I42" i="41"/>
  <c r="G42" i="41"/>
  <c r="J42" i="41" s="1"/>
  <c r="E42" i="41"/>
  <c r="L42" i="41" s="1"/>
  <c r="I51" i="41"/>
  <c r="J51" i="41" s="1"/>
  <c r="G51" i="41"/>
  <c r="K51" i="41" s="1"/>
  <c r="E51" i="41"/>
  <c r="I49" i="41"/>
  <c r="G49" i="41"/>
  <c r="J49" i="41" s="1"/>
  <c r="E49" i="41"/>
  <c r="L49" i="41" s="1"/>
  <c r="I50" i="41"/>
  <c r="J50" i="41" s="1"/>
  <c r="G50" i="41"/>
  <c r="E50" i="41"/>
  <c r="I59" i="41"/>
  <c r="G59" i="41"/>
  <c r="E59" i="41"/>
  <c r="I58" i="41"/>
  <c r="K58" i="41" s="1"/>
  <c r="G58" i="41"/>
  <c r="E58" i="41"/>
  <c r="I57" i="41"/>
  <c r="G57" i="41"/>
  <c r="E57" i="41"/>
  <c r="L57" i="41" s="1"/>
  <c r="I52" i="41"/>
  <c r="G52" i="41"/>
  <c r="E52" i="41"/>
  <c r="I55" i="41"/>
  <c r="G55" i="41"/>
  <c r="E55" i="41"/>
  <c r="I56" i="41"/>
  <c r="L56" i="41" s="1"/>
  <c r="G56" i="41"/>
  <c r="E56" i="41"/>
  <c r="I54" i="41"/>
  <c r="G54" i="41"/>
  <c r="E54" i="41"/>
  <c r="L54" i="41" s="1"/>
  <c r="I48" i="41"/>
  <c r="G48" i="41"/>
  <c r="E48" i="41"/>
  <c r="I47" i="41"/>
  <c r="G47" i="41"/>
  <c r="E47" i="41"/>
  <c r="I43" i="41"/>
  <c r="L43" i="41" s="1"/>
  <c r="G43" i="41"/>
  <c r="E43" i="41"/>
  <c r="I44" i="41"/>
  <c r="G44" i="41"/>
  <c r="E44" i="41"/>
  <c r="L44" i="41" s="1"/>
  <c r="I38" i="41"/>
  <c r="G38" i="41"/>
  <c r="E38" i="41"/>
  <c r="I46" i="41"/>
  <c r="G46" i="41"/>
  <c r="E46" i="41"/>
  <c r="I45" i="41"/>
  <c r="L45" i="41" s="1"/>
  <c r="G45" i="41"/>
  <c r="E45" i="41"/>
  <c r="I41" i="41"/>
  <c r="G41" i="41"/>
  <c r="E41" i="41"/>
  <c r="L41" i="41" s="1"/>
  <c r="I40" i="41"/>
  <c r="L40" i="41" s="1"/>
  <c r="G40" i="41"/>
  <c r="E40" i="41"/>
  <c r="J23" i="41"/>
  <c r="I31" i="44"/>
  <c r="G31" i="44"/>
  <c r="K31" i="44" s="1"/>
  <c r="E31" i="44"/>
  <c r="L31" i="44" s="1"/>
  <c r="K30" i="44"/>
  <c r="J30" i="44"/>
  <c r="I30" i="44"/>
  <c r="G30" i="44"/>
  <c r="E30" i="44"/>
  <c r="L30" i="44" s="1"/>
  <c r="L29" i="44"/>
  <c r="K29" i="44"/>
  <c r="J29" i="44"/>
  <c r="I29" i="44"/>
  <c r="G29" i="44"/>
  <c r="I28" i="44"/>
  <c r="G28" i="44"/>
  <c r="K28" i="44" s="1"/>
  <c r="E28" i="44"/>
  <c r="L28" i="44" s="1"/>
  <c r="L26" i="44"/>
  <c r="K26" i="44"/>
  <c r="I26" i="44"/>
  <c r="G26" i="44"/>
  <c r="J26" i="44" s="1"/>
  <c r="E26" i="44"/>
  <c r="I25" i="44"/>
  <c r="G25" i="44"/>
  <c r="J25" i="44" s="1"/>
  <c r="E25" i="44"/>
  <c r="L25" i="44" s="1"/>
  <c r="L24" i="44"/>
  <c r="K24" i="44"/>
  <c r="I24" i="44"/>
  <c r="G24" i="44"/>
  <c r="J24" i="44" s="1"/>
  <c r="E24" i="44"/>
  <c r="I23" i="44"/>
  <c r="G23" i="44"/>
  <c r="J23" i="44" s="1"/>
  <c r="E23" i="44"/>
  <c r="L22" i="44"/>
  <c r="K22" i="44"/>
  <c r="I22" i="44"/>
  <c r="G22" i="44"/>
  <c r="J22" i="44" s="1"/>
  <c r="E22" i="44"/>
  <c r="I21" i="44"/>
  <c r="G21" i="44"/>
  <c r="J21" i="44" s="1"/>
  <c r="E21" i="44"/>
  <c r="L21" i="44" s="1"/>
  <c r="L20" i="44"/>
  <c r="K20" i="44"/>
  <c r="I20" i="44"/>
  <c r="G20" i="44"/>
  <c r="J20" i="44" s="1"/>
  <c r="E20" i="44"/>
  <c r="I19" i="44"/>
  <c r="G19" i="44"/>
  <c r="J19" i="44" s="1"/>
  <c r="E19" i="44"/>
  <c r="L19" i="44" s="1"/>
  <c r="L18" i="44"/>
  <c r="K18" i="44"/>
  <c r="I18" i="44"/>
  <c r="G18" i="44"/>
  <c r="J18" i="44" s="1"/>
  <c r="E18" i="44"/>
  <c r="I17" i="44"/>
  <c r="G17" i="44"/>
  <c r="J17" i="44" s="1"/>
  <c r="E17" i="44"/>
  <c r="L17" i="44" s="1"/>
  <c r="L16" i="44"/>
  <c r="K16" i="44"/>
  <c r="I16" i="44"/>
  <c r="G16" i="44"/>
  <c r="J16" i="44" s="1"/>
  <c r="E16" i="44"/>
  <c r="I15" i="44"/>
  <c r="G15" i="44"/>
  <c r="J15" i="44" s="1"/>
  <c r="E15" i="44"/>
  <c r="L15" i="44" s="1"/>
  <c r="L14" i="44"/>
  <c r="K14" i="44"/>
  <c r="I14" i="44"/>
  <c r="G14" i="44"/>
  <c r="J14" i="44" s="1"/>
  <c r="E14" i="44"/>
  <c r="I13" i="44"/>
  <c r="G13" i="44"/>
  <c r="J13" i="44" s="1"/>
  <c r="E13" i="44"/>
  <c r="L13" i="44" s="1"/>
  <c r="L12" i="44"/>
  <c r="K12" i="44"/>
  <c r="I12" i="44"/>
  <c r="G12" i="44"/>
  <c r="J12" i="44" s="1"/>
  <c r="E12" i="44"/>
  <c r="I11" i="44"/>
  <c r="G11" i="44"/>
  <c r="J11" i="44" s="1"/>
  <c r="E11" i="44"/>
  <c r="L11" i="44" s="1"/>
  <c r="L10" i="44"/>
  <c r="K10" i="44"/>
  <c r="I10" i="44"/>
  <c r="G10" i="44"/>
  <c r="E10" i="44"/>
  <c r="I9" i="44"/>
  <c r="G9" i="44"/>
  <c r="E9" i="44"/>
  <c r="L9" i="44" s="1"/>
  <c r="L8" i="44"/>
  <c r="K8" i="44"/>
  <c r="J8" i="44"/>
  <c r="I8" i="44"/>
  <c r="G8" i="44"/>
  <c r="E8" i="44"/>
  <c r="I7" i="44"/>
  <c r="G7" i="44"/>
  <c r="E7" i="44"/>
  <c r="L7" i="44" s="1"/>
  <c r="L31" i="43"/>
  <c r="I31" i="43"/>
  <c r="K31" i="43" s="1"/>
  <c r="G31" i="43"/>
  <c r="E31" i="43"/>
  <c r="I30" i="43"/>
  <c r="G30" i="43"/>
  <c r="K30" i="43" s="1"/>
  <c r="E30" i="43"/>
  <c r="L30" i="43" s="1"/>
  <c r="L29" i="43"/>
  <c r="I29" i="43"/>
  <c r="K29" i="43" s="1"/>
  <c r="G29" i="43"/>
  <c r="E29" i="43"/>
  <c r="I28" i="43"/>
  <c r="G28" i="43"/>
  <c r="E28" i="43"/>
  <c r="L28" i="43" s="1"/>
  <c r="L27" i="43"/>
  <c r="I27" i="43"/>
  <c r="K27" i="43" s="1"/>
  <c r="G27" i="43"/>
  <c r="E27" i="43"/>
  <c r="I26" i="43"/>
  <c r="G26" i="43"/>
  <c r="J26" i="43" s="1"/>
  <c r="E26" i="43"/>
  <c r="L26" i="43" s="1"/>
  <c r="L25" i="43"/>
  <c r="I25" i="43"/>
  <c r="K25" i="43" s="1"/>
  <c r="G25" i="43"/>
  <c r="E25" i="43"/>
  <c r="I24" i="43"/>
  <c r="G24" i="43"/>
  <c r="J24" i="43" s="1"/>
  <c r="E24" i="43"/>
  <c r="L24" i="43" s="1"/>
  <c r="L23" i="43"/>
  <c r="I23" i="43"/>
  <c r="K23" i="43" s="1"/>
  <c r="G23" i="43"/>
  <c r="E23" i="43"/>
  <c r="I22" i="43"/>
  <c r="G22" i="43"/>
  <c r="E22" i="43"/>
  <c r="L22" i="43" s="1"/>
  <c r="L21" i="43"/>
  <c r="I21" i="43"/>
  <c r="K21" i="43" s="1"/>
  <c r="G21" i="43"/>
  <c r="E21" i="43"/>
  <c r="I20" i="43"/>
  <c r="G20" i="43"/>
  <c r="E20" i="43"/>
  <c r="L20" i="43" s="1"/>
  <c r="L19" i="43"/>
  <c r="I19" i="43"/>
  <c r="K19" i="43" s="1"/>
  <c r="G19" i="43"/>
  <c r="E19" i="43"/>
  <c r="I18" i="43"/>
  <c r="G18" i="43"/>
  <c r="E18" i="43"/>
  <c r="L18" i="43" s="1"/>
  <c r="L17" i="43"/>
  <c r="I17" i="43"/>
  <c r="K17" i="43" s="1"/>
  <c r="G17" i="43"/>
  <c r="E17" i="43"/>
  <c r="I16" i="43"/>
  <c r="G16" i="43"/>
  <c r="E16" i="43"/>
  <c r="L16" i="43" s="1"/>
  <c r="L15" i="43"/>
  <c r="I15" i="43"/>
  <c r="K15" i="43" s="1"/>
  <c r="G15" i="43"/>
  <c r="E15" i="43"/>
  <c r="I14" i="43"/>
  <c r="G14" i="43"/>
  <c r="E14" i="43"/>
  <c r="L14" i="43" s="1"/>
  <c r="L13" i="43"/>
  <c r="I13" i="43"/>
  <c r="K13" i="43" s="1"/>
  <c r="G13" i="43"/>
  <c r="E13" i="43"/>
  <c r="I12" i="43"/>
  <c r="G12" i="43"/>
  <c r="E12" i="43"/>
  <c r="L12" i="43" s="1"/>
  <c r="L11" i="43"/>
  <c r="I11" i="43"/>
  <c r="K11" i="43" s="1"/>
  <c r="G11" i="43"/>
  <c r="E11" i="43"/>
  <c r="I10" i="43"/>
  <c r="G10" i="43"/>
  <c r="E10" i="43"/>
  <c r="L10" i="43" s="1"/>
  <c r="L9" i="43"/>
  <c r="I9" i="43"/>
  <c r="K9" i="43" s="1"/>
  <c r="G9" i="43"/>
  <c r="E9" i="43"/>
  <c r="I8" i="43"/>
  <c r="G8" i="43"/>
  <c r="E8" i="43"/>
  <c r="L8" i="43" s="1"/>
  <c r="L7" i="43"/>
  <c r="I7" i="43"/>
  <c r="K7" i="43" s="1"/>
  <c r="G7" i="43"/>
  <c r="E7" i="43"/>
  <c r="I31" i="42"/>
  <c r="G31" i="42"/>
  <c r="K31" i="42" s="1"/>
  <c r="E31" i="42"/>
  <c r="L31" i="42" s="1"/>
  <c r="L30" i="42"/>
  <c r="I30" i="42"/>
  <c r="K30" i="42" s="1"/>
  <c r="G30" i="42"/>
  <c r="E30" i="42"/>
  <c r="I29" i="42"/>
  <c r="G29" i="42"/>
  <c r="L29" i="42" s="1"/>
  <c r="L28" i="42"/>
  <c r="K28" i="42"/>
  <c r="I28" i="42"/>
  <c r="G28" i="42"/>
  <c r="J28" i="42" s="1"/>
  <c r="E28" i="42"/>
  <c r="K27" i="42"/>
  <c r="I27" i="42"/>
  <c r="G27" i="42"/>
  <c r="L27" i="42" s="1"/>
  <c r="E27" i="42"/>
  <c r="K26" i="42"/>
  <c r="J26" i="42"/>
  <c r="I26" i="42"/>
  <c r="G26" i="42"/>
  <c r="E26" i="42"/>
  <c r="L26" i="42" s="1"/>
  <c r="J25" i="42"/>
  <c r="I25" i="42"/>
  <c r="G25" i="42"/>
  <c r="E25" i="42"/>
  <c r="L25" i="42" s="1"/>
  <c r="K24" i="42"/>
  <c r="J24" i="42"/>
  <c r="I24" i="42"/>
  <c r="G24" i="42"/>
  <c r="E24" i="42"/>
  <c r="L24" i="42" s="1"/>
  <c r="J23" i="42"/>
  <c r="I23" i="42"/>
  <c r="G23" i="42"/>
  <c r="K23" i="42" s="1"/>
  <c r="E23" i="42"/>
  <c r="L23" i="42" s="1"/>
  <c r="K22" i="42"/>
  <c r="J22" i="42"/>
  <c r="I22" i="42"/>
  <c r="G22" i="42"/>
  <c r="E22" i="42"/>
  <c r="L22" i="42" s="1"/>
  <c r="K21" i="42"/>
  <c r="J21" i="42"/>
  <c r="I21" i="42"/>
  <c r="G21" i="42"/>
  <c r="E21" i="42"/>
  <c r="L21" i="42" s="1"/>
  <c r="K20" i="42"/>
  <c r="J20" i="42"/>
  <c r="I20" i="42"/>
  <c r="G20" i="42"/>
  <c r="E20" i="42"/>
  <c r="L20" i="42" s="1"/>
  <c r="K19" i="42"/>
  <c r="J19" i="42"/>
  <c r="I19" i="42"/>
  <c r="G19" i="42"/>
  <c r="E19" i="42"/>
  <c r="L19" i="42" s="1"/>
  <c r="K18" i="42"/>
  <c r="J18" i="42"/>
  <c r="I18" i="42"/>
  <c r="G18" i="42"/>
  <c r="E18" i="42"/>
  <c r="L18" i="42" s="1"/>
  <c r="K17" i="42"/>
  <c r="J17" i="42"/>
  <c r="I17" i="42"/>
  <c r="G17" i="42"/>
  <c r="E17" i="42"/>
  <c r="L17" i="42" s="1"/>
  <c r="K16" i="42"/>
  <c r="J16" i="42"/>
  <c r="I16" i="42"/>
  <c r="G16" i="42"/>
  <c r="E16" i="42"/>
  <c r="L16" i="42" s="1"/>
  <c r="K15" i="42"/>
  <c r="J15" i="42"/>
  <c r="I15" i="42"/>
  <c r="G15" i="42"/>
  <c r="E15" i="42"/>
  <c r="L15" i="42" s="1"/>
  <c r="K14" i="42"/>
  <c r="J14" i="42"/>
  <c r="I14" i="42"/>
  <c r="G14" i="42"/>
  <c r="E14" i="42"/>
  <c r="L14" i="42" s="1"/>
  <c r="K13" i="42"/>
  <c r="J13" i="42"/>
  <c r="I13" i="42"/>
  <c r="G13" i="42"/>
  <c r="E13" i="42"/>
  <c r="L13" i="42" s="1"/>
  <c r="K12" i="42"/>
  <c r="J12" i="42"/>
  <c r="I12" i="42"/>
  <c r="G12" i="42"/>
  <c r="E12" i="42"/>
  <c r="L12" i="42" s="1"/>
  <c r="K11" i="42"/>
  <c r="J11" i="42"/>
  <c r="I11" i="42"/>
  <c r="G11" i="42"/>
  <c r="E11" i="42"/>
  <c r="L11" i="42" s="1"/>
  <c r="K10" i="42"/>
  <c r="J10" i="42"/>
  <c r="I10" i="42"/>
  <c r="G10" i="42"/>
  <c r="E10" i="42"/>
  <c r="L10" i="42" s="1"/>
  <c r="K9" i="42"/>
  <c r="J9" i="42"/>
  <c r="I9" i="42"/>
  <c r="G9" i="42"/>
  <c r="E9" i="42"/>
  <c r="L9" i="42" s="1"/>
  <c r="K8" i="42"/>
  <c r="J8" i="42"/>
  <c r="I8" i="42"/>
  <c r="G8" i="42"/>
  <c r="E8" i="42"/>
  <c r="L8" i="42" s="1"/>
  <c r="K7" i="42"/>
  <c r="J7" i="42"/>
  <c r="I7" i="42"/>
  <c r="G7" i="42"/>
  <c r="E7" i="42"/>
  <c r="L7" i="42" s="1"/>
  <c r="Q36" i="41"/>
  <c r="P36" i="41"/>
  <c r="O36" i="41"/>
  <c r="L31" i="41"/>
  <c r="J31" i="41"/>
  <c r="I31" i="41"/>
  <c r="G31" i="41"/>
  <c r="K31" i="41" s="1"/>
  <c r="E31" i="41"/>
  <c r="I30" i="41"/>
  <c r="G30" i="41"/>
  <c r="K30" i="41" s="1"/>
  <c r="E30" i="41"/>
  <c r="L30" i="41" s="1"/>
  <c r="L29" i="41"/>
  <c r="J29" i="41"/>
  <c r="I29" i="41"/>
  <c r="G29" i="41"/>
  <c r="K29" i="41" s="1"/>
  <c r="I28" i="41"/>
  <c r="G28" i="41"/>
  <c r="E28" i="41"/>
  <c r="L28" i="41" s="1"/>
  <c r="L27" i="41"/>
  <c r="K27" i="41"/>
  <c r="I27" i="41"/>
  <c r="G27" i="41"/>
  <c r="J27" i="41" s="1"/>
  <c r="E27" i="41"/>
  <c r="I26" i="41"/>
  <c r="G26" i="41"/>
  <c r="J26" i="41" s="1"/>
  <c r="E26" i="41"/>
  <c r="L26" i="41" s="1"/>
  <c r="L25" i="41"/>
  <c r="K25" i="41"/>
  <c r="I25" i="41"/>
  <c r="G25" i="41"/>
  <c r="J25" i="41" s="1"/>
  <c r="E25" i="41"/>
  <c r="I24" i="41"/>
  <c r="G24" i="41"/>
  <c r="J24" i="41" s="1"/>
  <c r="E24" i="41"/>
  <c r="L24" i="41" s="1"/>
  <c r="L23" i="41"/>
  <c r="K23" i="41"/>
  <c r="I23" i="41"/>
  <c r="G23" i="41"/>
  <c r="E23" i="41"/>
  <c r="I22" i="41"/>
  <c r="G22" i="41"/>
  <c r="E22" i="41"/>
  <c r="L22" i="41" s="1"/>
  <c r="L21" i="41"/>
  <c r="K21" i="41"/>
  <c r="I21" i="41"/>
  <c r="G21" i="41"/>
  <c r="J21" i="41" s="1"/>
  <c r="E21" i="41"/>
  <c r="I20" i="41"/>
  <c r="G20" i="41"/>
  <c r="E20" i="41"/>
  <c r="L20" i="41" s="1"/>
  <c r="L19" i="41"/>
  <c r="K19" i="41"/>
  <c r="I19" i="41"/>
  <c r="G19" i="41"/>
  <c r="J19" i="41" s="1"/>
  <c r="E19" i="41"/>
  <c r="I18" i="41"/>
  <c r="G18" i="41"/>
  <c r="E18" i="41"/>
  <c r="L18" i="41" s="1"/>
  <c r="L17" i="41"/>
  <c r="K17" i="41"/>
  <c r="I17" i="41"/>
  <c r="G17" i="41"/>
  <c r="J17" i="41" s="1"/>
  <c r="E17" i="41"/>
  <c r="I16" i="41"/>
  <c r="G16" i="41"/>
  <c r="E16" i="41"/>
  <c r="L16" i="41" s="1"/>
  <c r="L15" i="41"/>
  <c r="K15" i="41"/>
  <c r="I15" i="41"/>
  <c r="G15" i="41"/>
  <c r="J15" i="41" s="1"/>
  <c r="E15" i="41"/>
  <c r="I14" i="41"/>
  <c r="G14" i="41"/>
  <c r="E14" i="41"/>
  <c r="L14" i="41" s="1"/>
  <c r="L13" i="41"/>
  <c r="K13" i="41"/>
  <c r="I13" i="41"/>
  <c r="G13" i="41"/>
  <c r="J13" i="41" s="1"/>
  <c r="E13" i="41"/>
  <c r="I12" i="41"/>
  <c r="G12" i="41"/>
  <c r="E12" i="41"/>
  <c r="L12" i="41" s="1"/>
  <c r="L11" i="41"/>
  <c r="K11" i="41"/>
  <c r="I11" i="41"/>
  <c r="G11" i="41"/>
  <c r="J11" i="41" s="1"/>
  <c r="E11" i="41"/>
  <c r="I10" i="41"/>
  <c r="G10" i="41"/>
  <c r="E10" i="41"/>
  <c r="L10" i="41" s="1"/>
  <c r="L9" i="41"/>
  <c r="K9" i="41"/>
  <c r="I9" i="41"/>
  <c r="G9" i="41"/>
  <c r="J9" i="41" s="1"/>
  <c r="E9" i="41"/>
  <c r="I8" i="41"/>
  <c r="G8" i="41"/>
  <c r="E8" i="41"/>
  <c r="L8" i="41" s="1"/>
  <c r="L7" i="41"/>
  <c r="K7" i="41"/>
  <c r="I7" i="41"/>
  <c r="G7" i="41"/>
  <c r="J7" i="41" s="1"/>
  <c r="E7" i="41"/>
  <c r="D39" i="32"/>
  <c r="E39" i="32"/>
  <c r="F39" i="32"/>
  <c r="D40" i="32"/>
  <c r="E40" i="32"/>
  <c r="F40" i="32"/>
  <c r="D41" i="32"/>
  <c r="E41" i="32"/>
  <c r="F41" i="32"/>
  <c r="D42" i="32"/>
  <c r="F42" i="32"/>
  <c r="D43" i="32"/>
  <c r="E43" i="32"/>
  <c r="F43" i="32"/>
  <c r="D44" i="32"/>
  <c r="E44" i="32"/>
  <c r="F44" i="32"/>
  <c r="D45" i="32"/>
  <c r="E45" i="32"/>
  <c r="F45" i="32"/>
  <c r="D46" i="32"/>
  <c r="E46" i="32"/>
  <c r="F46" i="32"/>
  <c r="D47" i="32"/>
  <c r="F47" i="32"/>
  <c r="D48" i="32"/>
  <c r="E48" i="32"/>
  <c r="D49" i="32"/>
  <c r="E49" i="32"/>
  <c r="E51" i="32"/>
  <c r="F51" i="32"/>
  <c r="E52" i="32"/>
  <c r="F52" i="32"/>
  <c r="D53" i="32"/>
  <c r="E53" i="32"/>
  <c r="F53" i="32"/>
  <c r="D54" i="32"/>
  <c r="E54" i="32"/>
  <c r="F54" i="32"/>
  <c r="D55" i="32"/>
  <c r="E55" i="32"/>
  <c r="F55" i="32"/>
  <c r="D56" i="32"/>
  <c r="E56" i="32"/>
  <c r="F56" i="32"/>
  <c r="D57" i="32"/>
  <c r="E57" i="32"/>
  <c r="F57" i="32"/>
  <c r="D58" i="32"/>
  <c r="E58" i="32"/>
  <c r="F58" i="32"/>
  <c r="D59" i="32"/>
  <c r="F59" i="32"/>
  <c r="D61" i="32"/>
  <c r="D38" i="32"/>
  <c r="E38" i="32"/>
  <c r="F52" i="31"/>
  <c r="F45" i="31"/>
  <c r="F65" i="31"/>
  <c r="F64" i="31"/>
  <c r="F63" i="31"/>
  <c r="F62" i="31"/>
  <c r="F61" i="31"/>
  <c r="F60" i="31"/>
  <c r="F59" i="31"/>
  <c r="F58" i="31"/>
  <c r="F51" i="31"/>
  <c r="F50" i="31"/>
  <c r="F49" i="31"/>
  <c r="F48" i="31"/>
  <c r="F47" i="31"/>
  <c r="F46" i="31"/>
  <c r="D51" i="32" l="1"/>
  <c r="E50" i="32"/>
  <c r="D45" i="31"/>
  <c r="J40" i="44"/>
  <c r="L44" i="44"/>
  <c r="J53" i="44"/>
  <c r="L46" i="44"/>
  <c r="K40" i="44"/>
  <c r="K53" i="44"/>
  <c r="K38" i="44"/>
  <c r="J35" i="44"/>
  <c r="L39" i="44"/>
  <c r="J51" i="44"/>
  <c r="L54" i="44"/>
  <c r="K42" i="44"/>
  <c r="K51" i="44"/>
  <c r="J45" i="44"/>
  <c r="K45" i="44"/>
  <c r="L34" i="44"/>
  <c r="J50" i="44"/>
  <c r="L48" i="44"/>
  <c r="J37" i="44"/>
  <c r="J55" i="44"/>
  <c r="J58" i="44"/>
  <c r="L52" i="44"/>
  <c r="J34" i="44"/>
  <c r="J39" i="44"/>
  <c r="J44" i="44"/>
  <c r="J52" i="44"/>
  <c r="J48" i="44"/>
  <c r="J54" i="44"/>
  <c r="J46" i="44"/>
  <c r="K57" i="44"/>
  <c r="J41" i="44"/>
  <c r="K34" i="44"/>
  <c r="K39" i="44"/>
  <c r="K44" i="44"/>
  <c r="K52" i="44"/>
  <c r="K48" i="44"/>
  <c r="K54" i="44"/>
  <c r="K46" i="44"/>
  <c r="K47" i="44"/>
  <c r="K36" i="44"/>
  <c r="K41" i="44"/>
  <c r="K40" i="43"/>
  <c r="J35" i="43"/>
  <c r="J49" i="43"/>
  <c r="J57" i="43"/>
  <c r="K35" i="43"/>
  <c r="K49" i="43"/>
  <c r="K57" i="43"/>
  <c r="J53" i="43"/>
  <c r="K42" i="43"/>
  <c r="K53" i="43"/>
  <c r="K48" i="43"/>
  <c r="J37" i="43"/>
  <c r="J45" i="43"/>
  <c r="J50" i="43"/>
  <c r="K37" i="43"/>
  <c r="K45" i="43"/>
  <c r="K47" i="43"/>
  <c r="J38" i="43"/>
  <c r="J43" i="43"/>
  <c r="J41" i="43"/>
  <c r="J44" i="43"/>
  <c r="J51" i="43"/>
  <c r="J52" i="43"/>
  <c r="J54" i="43"/>
  <c r="J56" i="43"/>
  <c r="J58" i="43"/>
  <c r="J36" i="43"/>
  <c r="K44" i="43"/>
  <c r="K38" i="43"/>
  <c r="K43" i="43"/>
  <c r="K51" i="43"/>
  <c r="L41" i="43"/>
  <c r="L52" i="43"/>
  <c r="L54" i="43"/>
  <c r="L56" i="43"/>
  <c r="L46" i="43"/>
  <c r="L39" i="43"/>
  <c r="L58" i="43"/>
  <c r="J42" i="42"/>
  <c r="L41" i="42"/>
  <c r="K42" i="42"/>
  <c r="K47" i="42"/>
  <c r="J45" i="42"/>
  <c r="L47" i="42"/>
  <c r="J37" i="42"/>
  <c r="K45" i="42"/>
  <c r="J55" i="42"/>
  <c r="K57" i="42"/>
  <c r="K37" i="42"/>
  <c r="J40" i="42"/>
  <c r="L51" i="42"/>
  <c r="K55" i="42"/>
  <c r="L57" i="42"/>
  <c r="K40" i="42"/>
  <c r="L58" i="42"/>
  <c r="J49" i="42"/>
  <c r="J50" i="42"/>
  <c r="J35" i="42"/>
  <c r="K49" i="42"/>
  <c r="K48" i="42"/>
  <c r="J36" i="42"/>
  <c r="J58" i="42"/>
  <c r="J38" i="42"/>
  <c r="J43" i="42"/>
  <c r="J41" i="42"/>
  <c r="J44" i="42"/>
  <c r="J51" i="42"/>
  <c r="J52" i="42"/>
  <c r="J54" i="42"/>
  <c r="J56" i="42"/>
  <c r="K38" i="42"/>
  <c r="K43" i="42"/>
  <c r="K41" i="42"/>
  <c r="K44" i="42"/>
  <c r="K51" i="42"/>
  <c r="K52" i="42"/>
  <c r="K54" i="42"/>
  <c r="K56" i="42"/>
  <c r="K46" i="42"/>
  <c r="K39" i="42"/>
  <c r="J40" i="41"/>
  <c r="J38" i="41"/>
  <c r="J48" i="41"/>
  <c r="J52" i="41"/>
  <c r="K38" i="41"/>
  <c r="L48" i="41"/>
  <c r="K52" i="41"/>
  <c r="L61" i="41"/>
  <c r="J45" i="41"/>
  <c r="J43" i="41"/>
  <c r="J56" i="41"/>
  <c r="J58" i="41"/>
  <c r="L46" i="41"/>
  <c r="L47" i="41"/>
  <c r="L55" i="41"/>
  <c r="L59" i="41"/>
  <c r="K56" i="41"/>
  <c r="L51" i="41"/>
  <c r="K45" i="41"/>
  <c r="K50" i="41"/>
  <c r="L38" i="41"/>
  <c r="J39" i="41"/>
  <c r="L60" i="41"/>
  <c r="K48" i="41"/>
  <c r="L52" i="41"/>
  <c r="J41" i="41"/>
  <c r="J46" i="41"/>
  <c r="J44" i="41"/>
  <c r="J47" i="41"/>
  <c r="J54" i="41"/>
  <c r="J55" i="41"/>
  <c r="J57" i="41"/>
  <c r="J59" i="41"/>
  <c r="K61" i="41"/>
  <c r="K40" i="41"/>
  <c r="K43" i="41"/>
  <c r="L58" i="41"/>
  <c r="K41" i="41"/>
  <c r="K46" i="41"/>
  <c r="K44" i="41"/>
  <c r="K47" i="41"/>
  <c r="K54" i="41"/>
  <c r="K55" i="41"/>
  <c r="K57" i="41"/>
  <c r="K59" i="41"/>
  <c r="K49" i="41"/>
  <c r="K42" i="41"/>
  <c r="L50" i="41"/>
  <c r="J30" i="42"/>
  <c r="J7" i="43"/>
  <c r="J9" i="43"/>
  <c r="J11" i="43"/>
  <c r="J13" i="43"/>
  <c r="J15" i="43"/>
  <c r="J17" i="43"/>
  <c r="J19" i="43"/>
  <c r="J21" i="43"/>
  <c r="J23" i="43"/>
  <c r="J25" i="43"/>
  <c r="J27" i="43"/>
  <c r="J29" i="43"/>
  <c r="J31" i="43"/>
  <c r="J30" i="41"/>
  <c r="J9" i="44"/>
  <c r="K11" i="44"/>
  <c r="K13" i="44"/>
  <c r="K15" i="44"/>
  <c r="K17" i="44"/>
  <c r="K19" i="44"/>
  <c r="K21" i="44"/>
  <c r="K23" i="44"/>
  <c r="K25" i="44"/>
  <c r="J29" i="42"/>
  <c r="J31" i="42"/>
  <c r="J8" i="43"/>
  <c r="J10" i="43"/>
  <c r="J12" i="43"/>
  <c r="J14" i="43"/>
  <c r="J16" i="43"/>
  <c r="J18" i="43"/>
  <c r="J20" i="43"/>
  <c r="J22" i="43"/>
  <c r="J28" i="43"/>
  <c r="J30" i="43"/>
  <c r="K7" i="44"/>
  <c r="K9" i="44"/>
  <c r="L23" i="44"/>
  <c r="J8" i="41"/>
  <c r="J10" i="41"/>
  <c r="J12" i="41"/>
  <c r="J14" i="41"/>
  <c r="J16" i="41"/>
  <c r="J18" i="41"/>
  <c r="J20" i="41"/>
  <c r="J22" i="41"/>
  <c r="K28" i="41"/>
  <c r="K29" i="42"/>
  <c r="K8" i="43"/>
  <c r="K10" i="43"/>
  <c r="K12" i="43"/>
  <c r="K14" i="43"/>
  <c r="K16" i="43"/>
  <c r="K18" i="43"/>
  <c r="K20" i="43"/>
  <c r="K22" i="43"/>
  <c r="K24" i="43"/>
  <c r="K26" i="43"/>
  <c r="K28" i="43"/>
  <c r="K8" i="41"/>
  <c r="K10" i="41"/>
  <c r="K12" i="41"/>
  <c r="K14" i="41"/>
  <c r="K16" i="41"/>
  <c r="K18" i="41"/>
  <c r="K20" i="41"/>
  <c r="K22" i="41"/>
  <c r="K24" i="41"/>
  <c r="K26" i="41"/>
  <c r="J31" i="44"/>
  <c r="K25" i="42"/>
  <c r="M53" i="35" l="1"/>
  <c r="M54" i="35" s="1"/>
  <c r="L53" i="35"/>
  <c r="L54" i="35" s="1"/>
  <c r="L42" i="35"/>
  <c r="M42" i="35" s="1"/>
  <c r="M32" i="35"/>
  <c r="M25" i="35" l="1"/>
  <c r="M21" i="35"/>
  <c r="M17" i="35"/>
  <c r="M13" i="35"/>
  <c r="M9" i="35"/>
  <c r="M5" i="35"/>
  <c r="J21" i="35"/>
  <c r="J9" i="35"/>
  <c r="J29" i="35"/>
  <c r="P29" i="35" s="1"/>
  <c r="M20" i="35"/>
  <c r="M12" i="35"/>
  <c r="J18" i="35"/>
  <c r="J24" i="35"/>
  <c r="L10" i="35"/>
  <c r="L25" i="35"/>
  <c r="L21" i="35"/>
  <c r="L17" i="35"/>
  <c r="L13" i="35"/>
  <c r="L9" i="35"/>
  <c r="L5" i="35"/>
  <c r="J20" i="35"/>
  <c r="J8" i="35"/>
  <c r="M24" i="35"/>
  <c r="M16" i="35"/>
  <c r="M4" i="35"/>
  <c r="J6" i="35"/>
  <c r="L22" i="35"/>
  <c r="K14" i="35"/>
  <c r="J10" i="35"/>
  <c r="K25" i="35"/>
  <c r="K21" i="35"/>
  <c r="K17" i="35"/>
  <c r="K13" i="35"/>
  <c r="K9" i="35"/>
  <c r="K5" i="35"/>
  <c r="J19" i="35"/>
  <c r="J7" i="35"/>
  <c r="M8" i="35"/>
  <c r="L26" i="35"/>
  <c r="J23" i="35"/>
  <c r="K22" i="35"/>
  <c r="L24" i="35"/>
  <c r="L20" i="35"/>
  <c r="L16" i="35"/>
  <c r="L12" i="35"/>
  <c r="L8" i="35"/>
  <c r="L4" i="35"/>
  <c r="J17" i="35"/>
  <c r="J5" i="35"/>
  <c r="K19" i="35"/>
  <c r="K15" i="35"/>
  <c r="J25" i="35"/>
  <c r="K24" i="35"/>
  <c r="K20" i="35"/>
  <c r="K16" i="35"/>
  <c r="K12" i="35"/>
  <c r="K8" i="35"/>
  <c r="K4" i="35"/>
  <c r="J16" i="35"/>
  <c r="J4" i="35"/>
  <c r="P4" i="35" s="1"/>
  <c r="K23" i="35"/>
  <c r="K7" i="35"/>
  <c r="J12" i="35"/>
  <c r="L18" i="35"/>
  <c r="K10" i="35"/>
  <c r="J22" i="35"/>
  <c r="M27" i="35"/>
  <c r="M23" i="35"/>
  <c r="M19" i="35"/>
  <c r="M15" i="35"/>
  <c r="M11" i="35"/>
  <c r="M7" i="35"/>
  <c r="J27" i="35"/>
  <c r="J15" i="35"/>
  <c r="K27" i="35"/>
  <c r="K11" i="35"/>
  <c r="J13" i="35"/>
  <c r="M6" i="35"/>
  <c r="L14" i="35"/>
  <c r="L6" i="35"/>
  <c r="K26" i="35"/>
  <c r="K6" i="35"/>
  <c r="L27" i="35"/>
  <c r="L23" i="35"/>
  <c r="L19" i="35"/>
  <c r="L15" i="35"/>
  <c r="L11" i="35"/>
  <c r="L7" i="35"/>
  <c r="J26" i="35"/>
  <c r="J14" i="35"/>
  <c r="M26" i="35"/>
  <c r="M22" i="35"/>
  <c r="M18" i="35"/>
  <c r="M14" i="35"/>
  <c r="M10" i="35"/>
  <c r="J11" i="35"/>
  <c r="K18" i="35"/>
  <c r="L46" i="35"/>
  <c r="L43" i="35"/>
  <c r="L35" i="35"/>
  <c r="Q20" i="35" l="1"/>
  <c r="P7" i="35"/>
  <c r="Q7" i="35"/>
  <c r="P24" i="35"/>
  <c r="P12" i="35"/>
  <c r="R6" i="35"/>
  <c r="P22" i="35"/>
  <c r="AB22" i="35" s="1"/>
  <c r="R22" i="35"/>
  <c r="X22" i="35" s="1"/>
  <c r="R9" i="35"/>
  <c r="X9" i="35" s="1"/>
  <c r="S5" i="35"/>
  <c r="AE5" i="35" s="1"/>
  <c r="Q11" i="35"/>
  <c r="W11" i="35" s="1"/>
  <c r="P20" i="35"/>
  <c r="V20" i="35" s="1"/>
  <c r="R5" i="35"/>
  <c r="R27" i="35"/>
  <c r="P25" i="35"/>
  <c r="R14" i="35"/>
  <c r="S21" i="35"/>
  <c r="P8" i="35"/>
  <c r="S19" i="35"/>
  <c r="R21" i="35"/>
  <c r="X21" i="35" s="1"/>
  <c r="Q23" i="35"/>
  <c r="W23" i="35" s="1"/>
  <c r="S11" i="35"/>
  <c r="Y11" i="35" s="1"/>
  <c r="Q6" i="35"/>
  <c r="AC6" i="35" s="1"/>
  <c r="S16" i="35"/>
  <c r="Y16" i="35" s="1"/>
  <c r="S25" i="35"/>
  <c r="Y25" i="35" s="1"/>
  <c r="Q5" i="35"/>
  <c r="R23" i="35"/>
  <c r="P13" i="35"/>
  <c r="R10" i="35"/>
  <c r="S17" i="35"/>
  <c r="Q25" i="35"/>
  <c r="Q14" i="35"/>
  <c r="Q10" i="35"/>
  <c r="W10" i="35" s="1"/>
  <c r="S20" i="35"/>
  <c r="AE20" i="35" s="1"/>
  <c r="P27" i="35"/>
  <c r="V27" i="35" s="1"/>
  <c r="P10" i="35"/>
  <c r="AB10" i="35" s="1"/>
  <c r="S12" i="35"/>
  <c r="AE12" i="35" s="1"/>
  <c r="S4" i="35"/>
  <c r="R19" i="35"/>
  <c r="S26" i="35"/>
  <c r="P23" i="35"/>
  <c r="V23" i="35" s="1"/>
  <c r="S13" i="35"/>
  <c r="Q21" i="35"/>
  <c r="P6" i="35"/>
  <c r="AB6" i="35" s="1"/>
  <c r="Q8" i="35"/>
  <c r="W8" i="35" s="1"/>
  <c r="S15" i="35"/>
  <c r="AE15" i="35" s="1"/>
  <c r="S24" i="35"/>
  <c r="Y24" i="35" s="1"/>
  <c r="Q19" i="35"/>
  <c r="W19" i="35" s="1"/>
  <c r="Q24" i="35"/>
  <c r="AC24" i="35" s="1"/>
  <c r="P15" i="35"/>
  <c r="R18" i="35"/>
  <c r="R4" i="35"/>
  <c r="R15" i="35"/>
  <c r="S22" i="35"/>
  <c r="P11" i="35"/>
  <c r="V11" i="35" s="1"/>
  <c r="S9" i="35"/>
  <c r="Q17" i="35"/>
  <c r="W17" i="35" s="1"/>
  <c r="R24" i="35"/>
  <c r="AD24" i="35" s="1"/>
  <c r="R17" i="35"/>
  <c r="AD17" i="35" s="1"/>
  <c r="P5" i="35"/>
  <c r="V5" i="35" s="1"/>
  <c r="P16" i="35"/>
  <c r="V16" i="35" s="1"/>
  <c r="S18" i="35"/>
  <c r="Q26" i="35"/>
  <c r="W26" i="35" s="1"/>
  <c r="R20" i="35"/>
  <c r="S7" i="35"/>
  <c r="S27" i="35"/>
  <c r="Y27" i="35" s="1"/>
  <c r="P26" i="35"/>
  <c r="V26" i="35" s="1"/>
  <c r="S14" i="35"/>
  <c r="Y14" i="35" s="1"/>
  <c r="Q22" i="35"/>
  <c r="W22" i="35" s="1"/>
  <c r="P9" i="35"/>
  <c r="V9" i="35" s="1"/>
  <c r="Q9" i="35"/>
  <c r="W9" i="35" s="1"/>
  <c r="R16" i="35"/>
  <c r="AD16" i="35" s="1"/>
  <c r="Q27" i="35"/>
  <c r="W27" i="35" s="1"/>
  <c r="S6" i="35"/>
  <c r="P17" i="35"/>
  <c r="V17" i="35" s="1"/>
  <c r="R26" i="35"/>
  <c r="X26" i="35" s="1"/>
  <c r="R13" i="35"/>
  <c r="Q15" i="35"/>
  <c r="W15" i="35" s="1"/>
  <c r="R11" i="35"/>
  <c r="AD11" i="35" s="1"/>
  <c r="P21" i="35"/>
  <c r="V21" i="35" s="1"/>
  <c r="Q13" i="35"/>
  <c r="W13" i="35" s="1"/>
  <c r="R7" i="35"/>
  <c r="S23" i="35"/>
  <c r="AE23" i="35" s="1"/>
  <c r="P14" i="35"/>
  <c r="V14" i="35" s="1"/>
  <c r="S10" i="35"/>
  <c r="Y10" i="35" s="1"/>
  <c r="Q18" i="35"/>
  <c r="R25" i="35"/>
  <c r="P19" i="35"/>
  <c r="V19" i="35" s="1"/>
  <c r="V22" i="35"/>
  <c r="V12" i="35"/>
  <c r="AB12" i="35"/>
  <c r="AD26" i="35"/>
  <c r="V15" i="35"/>
  <c r="AB15" i="35"/>
  <c r="X18" i="35"/>
  <c r="AD18" i="35"/>
  <c r="AB17" i="35"/>
  <c r="V25" i="35"/>
  <c r="AB25" i="35"/>
  <c r="X14" i="35"/>
  <c r="AD14" i="35"/>
  <c r="Y21" i="35"/>
  <c r="AE21" i="35"/>
  <c r="V8" i="35"/>
  <c r="AB8" i="35"/>
  <c r="X27" i="35"/>
  <c r="AD27" i="35"/>
  <c r="W5" i="35"/>
  <c r="AC5" i="35"/>
  <c r="X23" i="35"/>
  <c r="AD23" i="35"/>
  <c r="V13" i="35"/>
  <c r="AB13" i="35"/>
  <c r="X10" i="35"/>
  <c r="AD10" i="35"/>
  <c r="Y17" i="35"/>
  <c r="AE17" i="35"/>
  <c r="W25" i="35"/>
  <c r="AC25" i="35"/>
  <c r="Y4" i="35"/>
  <c r="AE4" i="35"/>
  <c r="Y26" i="35"/>
  <c r="AE26" i="35"/>
  <c r="Y13" i="35"/>
  <c r="AE13" i="35"/>
  <c r="W21" i="35"/>
  <c r="AC21" i="35"/>
  <c r="V6" i="35"/>
  <c r="X6" i="35"/>
  <c r="AD6" i="35"/>
  <c r="W6" i="35"/>
  <c r="X19" i="35"/>
  <c r="AD19" i="35"/>
  <c r="X4" i="35"/>
  <c r="AD4" i="35"/>
  <c r="X15" i="35"/>
  <c r="AD15" i="35"/>
  <c r="Y22" i="35"/>
  <c r="AE22" i="35"/>
  <c r="Y9" i="35"/>
  <c r="AE9" i="35"/>
  <c r="Q4" i="35"/>
  <c r="X11" i="35"/>
  <c r="Y18" i="35"/>
  <c r="AE18" i="35"/>
  <c r="AC26" i="35"/>
  <c r="X20" i="35"/>
  <c r="AD20" i="35"/>
  <c r="Y6" i="35"/>
  <c r="AE6" i="35"/>
  <c r="X13" i="35"/>
  <c r="AD13" i="35"/>
  <c r="W18" i="35"/>
  <c r="AC18" i="35"/>
  <c r="X25" i="35"/>
  <c r="AD25" i="35"/>
  <c r="R12" i="35"/>
  <c r="L47" i="35"/>
  <c r="L48" i="35" s="1"/>
  <c r="Y7" i="35"/>
  <c r="AE7" i="35"/>
  <c r="W7" i="35"/>
  <c r="AC7" i="35"/>
  <c r="Y19" i="35"/>
  <c r="AE19" i="35"/>
  <c r="V24" i="35"/>
  <c r="AB24" i="35"/>
  <c r="W14" i="35"/>
  <c r="AC14" i="35"/>
  <c r="AD21" i="35"/>
  <c r="V7" i="35"/>
  <c r="AB7" i="35"/>
  <c r="R8" i="35"/>
  <c r="AB4" i="35"/>
  <c r="S8" i="35"/>
  <c r="Q16" i="35"/>
  <c r="P18" i="35"/>
  <c r="Q12" i="35"/>
  <c r="V48" i="34"/>
  <c r="T48" i="34"/>
  <c r="O48" i="34"/>
  <c r="O20" i="34" s="1"/>
  <c r="N48" i="34"/>
  <c r="L48" i="34"/>
  <c r="L20" i="34" s="1"/>
  <c r="K48" i="34"/>
  <c r="K20" i="34" s="1"/>
  <c r="I48" i="34"/>
  <c r="I20" i="34" s="1"/>
  <c r="H48" i="34"/>
  <c r="H20" i="34" s="1"/>
  <c r="G48" i="34"/>
  <c r="W47" i="34"/>
  <c r="W48" i="34" s="1"/>
  <c r="U47" i="34"/>
  <c r="U48" i="34" s="1"/>
  <c r="S47" i="34"/>
  <c r="S48" i="34" s="1"/>
  <c r="R47" i="34"/>
  <c r="R48" i="34" s="1"/>
  <c r="Q47" i="34"/>
  <c r="Q48" i="34" s="1"/>
  <c r="P47" i="34"/>
  <c r="P48" i="34" s="1"/>
  <c r="M47" i="34"/>
  <c r="M48" i="34" s="1"/>
  <c r="J47" i="34"/>
  <c r="J48" i="34" s="1"/>
  <c r="F47" i="34"/>
  <c r="F48" i="34" s="1"/>
  <c r="E47" i="34"/>
  <c r="E48" i="34" s="1"/>
  <c r="D47" i="34"/>
  <c r="D48" i="34" s="1"/>
  <c r="C47" i="34"/>
  <c r="C48" i="34" s="1"/>
  <c r="B47" i="34"/>
  <c r="B48" i="34" s="1"/>
  <c r="I37" i="34"/>
  <c r="I36" i="34"/>
  <c r="I35" i="34"/>
  <c r="I33" i="34"/>
  <c r="X20" i="34"/>
  <c r="V20" i="34"/>
  <c r="T20" i="34"/>
  <c r="AC22" i="35" l="1"/>
  <c r="AE24" i="35"/>
  <c r="AD5" i="35"/>
  <c r="AD38" i="35" s="1" a="1"/>
  <c r="AD38" i="35" s="1"/>
  <c r="AA38" i="35" a="1"/>
  <c r="AA38" i="35" s="1"/>
  <c r="AD7" i="35"/>
  <c r="AD39" i="35" s="1" a="1"/>
  <c r="AD39" i="35" s="1"/>
  <c r="AA39" i="35" a="1"/>
  <c r="AA39" i="35" s="1"/>
  <c r="AC27" i="35"/>
  <c r="AD9" i="35"/>
  <c r="AE10" i="35"/>
  <c r="AA40" i="35" a="1"/>
  <c r="AA40" i="35" s="1"/>
  <c r="AB16" i="35"/>
  <c r="AB27" i="35"/>
  <c r="AB11" i="35"/>
  <c r="X16" i="35"/>
  <c r="Y20" i="35"/>
  <c r="AC13" i="35"/>
  <c r="AC11" i="35"/>
  <c r="AB14" i="35"/>
  <c r="AB19" i="35"/>
  <c r="AB5" i="35"/>
  <c r="AB23" i="35"/>
  <c r="AC19" i="35"/>
  <c r="X24" i="35"/>
  <c r="AC17" i="35"/>
  <c r="AE16" i="35"/>
  <c r="AB29" i="35"/>
  <c r="V29" i="35"/>
  <c r="AC9" i="35"/>
  <c r="X5" i="35"/>
  <c r="X17" i="35"/>
  <c r="AE11" i="35"/>
  <c r="Y12" i="35"/>
  <c r="Y5" i="35"/>
  <c r="V10" i="35"/>
  <c r="AC10" i="35"/>
  <c r="AB20" i="35"/>
  <c r="AD22" i="35"/>
  <c r="Y15" i="35"/>
  <c r="X7" i="35"/>
  <c r="AE27" i="35"/>
  <c r="AE14" i="35"/>
  <c r="AB21" i="35"/>
  <c r="AC23" i="35"/>
  <c r="AB9" i="35"/>
  <c r="Y23" i="35"/>
  <c r="AC8" i="35"/>
  <c r="AE25" i="35"/>
  <c r="AC15" i="35"/>
  <c r="AB26" i="35"/>
  <c r="W24" i="35"/>
  <c r="X8" i="35"/>
  <c r="AD8" i="35"/>
  <c r="W4" i="35"/>
  <c r="AC4" i="35"/>
  <c r="W12" i="35"/>
  <c r="AC12" i="35"/>
  <c r="V18" i="35"/>
  <c r="AB18" i="35"/>
  <c r="M48" i="35"/>
  <c r="M49" i="35"/>
  <c r="L50" i="35"/>
  <c r="L49" i="35"/>
  <c r="M50" i="35" s="1"/>
  <c r="V4" i="35"/>
  <c r="W16" i="35"/>
  <c r="AC16" i="35"/>
  <c r="X12" i="35"/>
  <c r="AD12" i="35"/>
  <c r="Y8" i="35"/>
  <c r="AE8" i="35"/>
  <c r="W20" i="35"/>
  <c r="AC20" i="35"/>
  <c r="N20" i="34"/>
  <c r="G20" i="34"/>
  <c r="C20" i="34"/>
  <c r="U20" i="34"/>
  <c r="W20" i="34"/>
  <c r="F20" i="34"/>
  <c r="Q20" i="34"/>
  <c r="B20" i="34"/>
  <c r="D20" i="34"/>
  <c r="M20" i="34"/>
  <c r="R20" i="34"/>
  <c r="E20" i="34"/>
  <c r="J20" i="34"/>
  <c r="S20" i="34"/>
  <c r="P20" i="34"/>
  <c r="AD40" i="35" l="1" a="1"/>
  <c r="AD40" i="35" s="1"/>
  <c r="Z24" i="30"/>
  <c r="Y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B24" i="30"/>
  <c r="Z24" i="29"/>
  <c r="Y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B24" i="29"/>
  <c r="Z24" i="28"/>
  <c r="Y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B24" i="28"/>
  <c r="C24" i="27"/>
  <c r="D24" i="27"/>
  <c r="E24" i="27"/>
  <c r="F24" i="27"/>
  <c r="G24" i="27"/>
  <c r="H24" i="27"/>
  <c r="I24" i="27"/>
  <c r="J24" i="27"/>
  <c r="K24" i="27"/>
  <c r="L24" i="27"/>
  <c r="M24" i="27"/>
  <c r="N24" i="27"/>
  <c r="O24" i="27"/>
  <c r="P24" i="27"/>
  <c r="Q24" i="27"/>
  <c r="R24" i="27"/>
  <c r="S24" i="27"/>
  <c r="T24" i="27"/>
  <c r="U24" i="27"/>
  <c r="V24" i="27"/>
  <c r="W24" i="27"/>
  <c r="B24" i="27"/>
  <c r="C24" i="31"/>
  <c r="F25" i="31"/>
  <c r="E25" i="31"/>
  <c r="E68" i="31" s="1"/>
  <c r="D25" i="31"/>
  <c r="D68" i="31" s="1"/>
  <c r="F24" i="31"/>
  <c r="E24" i="31"/>
  <c r="E67" i="31" s="1"/>
  <c r="D24" i="31"/>
  <c r="D67" i="31" s="1"/>
  <c r="F23" i="31"/>
  <c r="E23" i="31"/>
  <c r="E66" i="31" s="1"/>
  <c r="D23" i="31"/>
  <c r="D66" i="31" s="1"/>
  <c r="F22" i="31"/>
  <c r="E22" i="31"/>
  <c r="E65" i="31" s="1"/>
  <c r="D22" i="31"/>
  <c r="D65" i="31" s="1"/>
  <c r="F21" i="31"/>
  <c r="E21" i="31"/>
  <c r="E64" i="31" s="1"/>
  <c r="D21" i="31"/>
  <c r="D64" i="31" s="1"/>
  <c r="F20" i="31"/>
  <c r="E20" i="31"/>
  <c r="E63" i="31" s="1"/>
  <c r="D20" i="31"/>
  <c r="D63" i="31" s="1"/>
  <c r="F19" i="31"/>
  <c r="E19" i="31"/>
  <c r="E62" i="31" s="1"/>
  <c r="D19" i="31"/>
  <c r="D62" i="31" s="1"/>
  <c r="F18" i="31"/>
  <c r="E18" i="31"/>
  <c r="E61" i="31" s="1"/>
  <c r="D18" i="31"/>
  <c r="D61" i="31" s="1"/>
  <c r="F17" i="31"/>
  <c r="E17" i="31"/>
  <c r="E60" i="31" s="1"/>
  <c r="D17" i="31"/>
  <c r="D60" i="31" s="1"/>
  <c r="F16" i="31"/>
  <c r="E16" i="31"/>
  <c r="E59" i="31" s="1"/>
  <c r="D16" i="31"/>
  <c r="D59" i="31" s="1"/>
  <c r="F15" i="31"/>
  <c r="E15" i="31"/>
  <c r="E58" i="31" s="1"/>
  <c r="D15" i="31"/>
  <c r="D58" i="31" s="1"/>
  <c r="F14" i="31"/>
  <c r="E14" i="31"/>
  <c r="E57" i="31" s="1"/>
  <c r="D14" i="31"/>
  <c r="D57" i="31" s="1"/>
  <c r="F13" i="31"/>
  <c r="E13" i="31"/>
  <c r="E56" i="31" s="1"/>
  <c r="D13" i="31"/>
  <c r="D56" i="31" s="1"/>
  <c r="F12" i="31"/>
  <c r="E12" i="31"/>
  <c r="E55" i="31" s="1"/>
  <c r="D12" i="31"/>
  <c r="D55" i="31" s="1"/>
  <c r="F11" i="31"/>
  <c r="E11" i="31"/>
  <c r="E54" i="31" s="1"/>
  <c r="D11" i="31"/>
  <c r="D54" i="31" s="1"/>
  <c r="F10" i="31"/>
  <c r="E10" i="31"/>
  <c r="E53" i="31" s="1"/>
  <c r="D10" i="31"/>
  <c r="D53" i="31" s="1"/>
  <c r="F9" i="31"/>
  <c r="E9" i="31"/>
  <c r="E52" i="31" s="1"/>
  <c r="D9" i="31"/>
  <c r="D52" i="31" s="1"/>
  <c r="F8" i="31"/>
  <c r="E8" i="31"/>
  <c r="E51" i="31" s="1"/>
  <c r="D8" i="31"/>
  <c r="D51" i="31" s="1"/>
  <c r="F7" i="31"/>
  <c r="E7" i="31"/>
  <c r="E50" i="31" s="1"/>
  <c r="D7" i="31"/>
  <c r="D50" i="31" s="1"/>
  <c r="F6" i="31"/>
  <c r="E6" i="31"/>
  <c r="E49" i="31" s="1"/>
  <c r="D6" i="31"/>
  <c r="D49" i="31" s="1"/>
  <c r="F5" i="31"/>
  <c r="E5" i="31"/>
  <c r="E48" i="31" s="1"/>
  <c r="D5" i="31"/>
  <c r="D48" i="31" s="1"/>
  <c r="F4" i="31"/>
  <c r="E4" i="31"/>
  <c r="E47" i="31" s="1"/>
  <c r="D4" i="31"/>
  <c r="D47" i="31" s="1"/>
  <c r="F3" i="31"/>
  <c r="E3" i="31"/>
  <c r="E46" i="31" s="1"/>
  <c r="D3" i="31"/>
  <c r="D46" i="31" s="1"/>
  <c r="F2" i="31"/>
  <c r="E2" i="31"/>
  <c r="E45" i="31" s="1"/>
  <c r="Z38" i="31"/>
  <c r="Y38" i="31"/>
  <c r="X38" i="31"/>
  <c r="W38" i="31"/>
  <c r="V38" i="31"/>
  <c r="U38" i="31"/>
  <c r="T38" i="31"/>
  <c r="S38" i="31"/>
  <c r="R38" i="31"/>
  <c r="Q38" i="31"/>
  <c r="P38" i="31"/>
  <c r="O38" i="31"/>
  <c r="N38" i="31"/>
  <c r="M38" i="31"/>
  <c r="L38" i="31"/>
  <c r="K38" i="31"/>
  <c r="J38" i="31"/>
  <c r="I38" i="31"/>
  <c r="H38" i="31"/>
  <c r="G38" i="31"/>
  <c r="F38" i="31"/>
  <c r="E38" i="31"/>
  <c r="D38" i="31"/>
  <c r="C38" i="31"/>
  <c r="C37" i="31"/>
  <c r="D37" i="31"/>
  <c r="E37" i="31"/>
  <c r="F37" i="31"/>
  <c r="G37" i="31"/>
  <c r="H37" i="31"/>
  <c r="I37" i="31"/>
  <c r="J37" i="31"/>
  <c r="K37" i="31"/>
  <c r="L37" i="31"/>
  <c r="M37" i="31"/>
  <c r="N37" i="31"/>
  <c r="O37" i="31"/>
  <c r="P37" i="31"/>
  <c r="Q37" i="31"/>
  <c r="R37" i="31"/>
  <c r="S37" i="31"/>
  <c r="T37" i="31"/>
  <c r="U37" i="31"/>
  <c r="V37" i="31"/>
  <c r="W37" i="31"/>
  <c r="X37" i="31"/>
  <c r="Y37" i="31"/>
  <c r="Z37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Y35" i="31"/>
  <c r="T22" i="30" l="1"/>
  <c r="Z23" i="30"/>
  <c r="Y23" i="30"/>
  <c r="X23" i="30"/>
  <c r="W23" i="30"/>
  <c r="V23" i="30"/>
  <c r="U23" i="30"/>
  <c r="T23" i="30"/>
  <c r="S23" i="30"/>
  <c r="R23" i="30"/>
  <c r="Q23" i="30"/>
  <c r="P23" i="30"/>
  <c r="O23" i="30"/>
  <c r="N23" i="30"/>
  <c r="M23" i="30"/>
  <c r="L23" i="30"/>
  <c r="K23" i="30"/>
  <c r="J23" i="30"/>
  <c r="I23" i="30"/>
  <c r="H23" i="30"/>
  <c r="G23" i="30"/>
  <c r="F23" i="30"/>
  <c r="E23" i="30"/>
  <c r="D23" i="30"/>
  <c r="C23" i="30"/>
  <c r="B23" i="30"/>
  <c r="Z22" i="30"/>
  <c r="Y22" i="30"/>
  <c r="X22" i="30"/>
  <c r="W22" i="30"/>
  <c r="V22" i="30"/>
  <c r="U22" i="30"/>
  <c r="S22" i="30"/>
  <c r="R22" i="30"/>
  <c r="Q22" i="30"/>
  <c r="P22" i="30"/>
  <c r="O22" i="30"/>
  <c r="N22" i="30"/>
  <c r="M22" i="30"/>
  <c r="L22" i="30"/>
  <c r="K22" i="30"/>
  <c r="J22" i="30"/>
  <c r="I22" i="30"/>
  <c r="H22" i="30"/>
  <c r="G22" i="30"/>
  <c r="F22" i="30"/>
  <c r="E22" i="30"/>
  <c r="D22" i="30"/>
  <c r="C22" i="30"/>
  <c r="B22" i="30"/>
  <c r="Z23" i="29"/>
  <c r="Y23" i="29"/>
  <c r="X23" i="29"/>
  <c r="W23" i="29"/>
  <c r="V23" i="29"/>
  <c r="U23" i="29"/>
  <c r="T23" i="29"/>
  <c r="S23" i="29"/>
  <c r="R23" i="29"/>
  <c r="Q23" i="29"/>
  <c r="P23" i="29"/>
  <c r="O23" i="29"/>
  <c r="N23" i="29"/>
  <c r="M23" i="29"/>
  <c r="L23" i="29"/>
  <c r="K23" i="29"/>
  <c r="J23" i="29"/>
  <c r="I23" i="29"/>
  <c r="H23" i="29"/>
  <c r="G23" i="29"/>
  <c r="F23" i="29"/>
  <c r="E23" i="29"/>
  <c r="D23" i="29"/>
  <c r="C23" i="29"/>
  <c r="B23" i="29"/>
  <c r="Z22" i="29"/>
  <c r="Y22" i="29"/>
  <c r="X22" i="29"/>
  <c r="W22" i="29"/>
  <c r="V22" i="29"/>
  <c r="U22" i="29"/>
  <c r="T22" i="29"/>
  <c r="S22" i="29"/>
  <c r="R22" i="29"/>
  <c r="Q22" i="29"/>
  <c r="P22" i="29"/>
  <c r="O22" i="29"/>
  <c r="N22" i="29"/>
  <c r="M22" i="29"/>
  <c r="L22" i="29"/>
  <c r="K22" i="29"/>
  <c r="J22" i="29"/>
  <c r="I22" i="29"/>
  <c r="H22" i="29"/>
  <c r="G22" i="29"/>
  <c r="F22" i="29"/>
  <c r="E22" i="29"/>
  <c r="D22" i="29"/>
  <c r="C22" i="29"/>
  <c r="B22" i="29"/>
  <c r="B22" i="28"/>
  <c r="Z23" i="28"/>
  <c r="Y23" i="28"/>
  <c r="X23" i="28"/>
  <c r="W23" i="28"/>
  <c r="V23" i="28"/>
  <c r="U23" i="28"/>
  <c r="T23" i="28"/>
  <c r="S23" i="28"/>
  <c r="R23" i="28"/>
  <c r="Q23" i="28"/>
  <c r="P23" i="28"/>
  <c r="O23" i="28"/>
  <c r="N23" i="28"/>
  <c r="M23" i="28"/>
  <c r="L23" i="28"/>
  <c r="K23" i="28"/>
  <c r="J23" i="28"/>
  <c r="I23" i="28"/>
  <c r="H23" i="28"/>
  <c r="G23" i="28"/>
  <c r="F23" i="28"/>
  <c r="E23" i="28"/>
  <c r="D23" i="28"/>
  <c r="C23" i="28"/>
  <c r="Z22" i="28"/>
  <c r="Y22" i="28"/>
  <c r="X22" i="28"/>
  <c r="W22" i="28"/>
  <c r="V22" i="28"/>
  <c r="U22" i="28"/>
  <c r="T22" i="28"/>
  <c r="S22" i="28"/>
  <c r="R22" i="28"/>
  <c r="Q22" i="28"/>
  <c r="P22" i="28"/>
  <c r="O22" i="28"/>
  <c r="N22" i="28"/>
  <c r="M22" i="28"/>
  <c r="L22" i="28"/>
  <c r="K22" i="28"/>
  <c r="J22" i="28"/>
  <c r="I22" i="28"/>
  <c r="H22" i="28"/>
  <c r="G22" i="28"/>
  <c r="F22" i="28"/>
  <c r="E22" i="28"/>
  <c r="D22" i="28"/>
  <c r="C22" i="28"/>
  <c r="C22" i="27"/>
  <c r="D22" i="27"/>
  <c r="E22" i="27"/>
  <c r="F22" i="27"/>
  <c r="G22" i="27"/>
  <c r="H22" i="27"/>
  <c r="I22" i="27"/>
  <c r="J22" i="27"/>
  <c r="K22" i="27"/>
  <c r="L22" i="27"/>
  <c r="M22" i="27"/>
  <c r="N22" i="27"/>
  <c r="O22" i="27"/>
  <c r="P22" i="27"/>
  <c r="Q22" i="27"/>
  <c r="R22" i="27"/>
  <c r="S22" i="27"/>
  <c r="T22" i="27"/>
  <c r="U22" i="27"/>
  <c r="V22" i="27"/>
  <c r="W22" i="27"/>
  <c r="C23" i="27"/>
  <c r="D23" i="27"/>
  <c r="E23" i="27"/>
  <c r="F23" i="27"/>
  <c r="G23" i="27"/>
  <c r="H23" i="27"/>
  <c r="I23" i="27"/>
  <c r="J23" i="27"/>
  <c r="K23" i="27"/>
  <c r="L23" i="27"/>
  <c r="M23" i="27"/>
  <c r="N23" i="27"/>
  <c r="O23" i="27"/>
  <c r="P23" i="27"/>
  <c r="Q23" i="27"/>
  <c r="R23" i="27"/>
  <c r="S23" i="27"/>
  <c r="T23" i="27"/>
  <c r="U23" i="27"/>
  <c r="V23" i="27"/>
  <c r="W23" i="27"/>
  <c r="B23" i="27"/>
  <c r="B22" i="27"/>
  <c r="C35" i="31" l="1"/>
  <c r="C2" i="31"/>
  <c r="C25" i="31"/>
  <c r="Z35" i="31"/>
  <c r="C20" i="31"/>
  <c r="U35" i="31"/>
  <c r="Q35" i="31"/>
  <c r="C16" i="31"/>
  <c r="M35" i="31"/>
  <c r="C12" i="31"/>
  <c r="I35" i="31"/>
  <c r="C8" i="31"/>
  <c r="E35" i="31"/>
  <c r="C4" i="31"/>
  <c r="C23" i="31"/>
  <c r="X35" i="31"/>
  <c r="C19" i="31"/>
  <c r="T35" i="31"/>
  <c r="C15" i="31"/>
  <c r="P35" i="31"/>
  <c r="C11" i="31"/>
  <c r="L35" i="31"/>
  <c r="C7" i="31"/>
  <c r="H35" i="31"/>
  <c r="C3" i="31"/>
  <c r="D35" i="31"/>
  <c r="W35" i="31"/>
  <c r="C22" i="31"/>
  <c r="S35" i="31"/>
  <c r="C18" i="31"/>
  <c r="O35" i="31"/>
  <c r="C14" i="31"/>
  <c r="K35" i="31"/>
  <c r="C10" i="31"/>
  <c r="G35" i="31"/>
  <c r="C6" i="31"/>
  <c r="V35" i="31"/>
  <c r="C21" i="31"/>
  <c r="R35" i="31"/>
  <c r="C17" i="31"/>
  <c r="N35" i="31"/>
  <c r="C13" i="31"/>
  <c r="J35" i="31"/>
  <c r="C9" i="31"/>
  <c r="F35" i="31"/>
  <c r="C5" i="3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<sst xmlns="http://schemas.openxmlformats.org/spreadsheetml/2006/main" count="1878" uniqueCount="291">
  <si>
    <t>Acid</t>
  </si>
  <si>
    <t>Base</t>
  </si>
  <si>
    <t>pKa (conjugate acid)</t>
  </si>
  <si>
    <t>Phenol</t>
  </si>
  <si>
    <t>Poly(4-vinylphenol)</t>
  </si>
  <si>
    <t>Poly(4-vinylphenol)-co-methyl methacrylate</t>
  </si>
  <si>
    <t>Triethylamine (NET3)</t>
  </si>
  <si>
    <t>Tris(2-aminoethyl)amine (TEAE)</t>
  </si>
  <si>
    <t>4-(Dimethylamino)pyridine (DMAP)</t>
  </si>
  <si>
    <t>Pyridine</t>
  </si>
  <si>
    <t>Ethylenediamine (1,2-en)</t>
  </si>
  <si>
    <t>1-Methylimidazole (NMI)</t>
  </si>
  <si>
    <t>Imidazole</t>
  </si>
  <si>
    <t>1-Azabicyclo[2.2.2]octane (ABCO)</t>
  </si>
  <si>
    <t>1,4-Diazabicyclo[2.2.2]octane (DABCO)</t>
  </si>
  <si>
    <t>1,8-diazabicyclo(5.4.0)undec-7-ene (DBU)</t>
  </si>
  <si>
    <t>1,5,7-triazabicyclo(4.4.0)dec-5-ene (TBD)</t>
  </si>
  <si>
    <t>7-Methyl-1,5,7-triazabicyclo(4.4.0)dec-5-ene (MTBD)</t>
  </si>
  <si>
    <t>1,1,3,3-Tetramethylguanidine (TMG)</t>
  </si>
  <si>
    <t>2-tert-Butylimino-2-diethylamino-1,3-dimethylperhydro-1,3,2-diazaphosphorine (BEMP)</t>
  </si>
  <si>
    <t>Phospazene base P1-t-Bu</t>
  </si>
  <si>
    <t>Phospazene base P2-t-Bu</t>
  </si>
  <si>
    <t>1-Methylpiperazine</t>
  </si>
  <si>
    <t>Morpholine</t>
  </si>
  <si>
    <t>Diisopropylamine (DIPA)</t>
  </si>
  <si>
    <t>2,6-Lutidine</t>
  </si>
  <si>
    <t>Polyethylenimine, branched (PEI)</t>
  </si>
  <si>
    <t>1,5-Diazabicyclo[4.3.0]non-5-ene (DBN)</t>
  </si>
  <si>
    <t>Reference</t>
  </si>
  <si>
    <t>Bases only</t>
  </si>
  <si>
    <t>Bases + phenol</t>
  </si>
  <si>
    <t>Bases + PVP</t>
  </si>
  <si>
    <t>SS-22</t>
  </si>
  <si>
    <t>SS-64</t>
  </si>
  <si>
    <t>SS-65</t>
  </si>
  <si>
    <t>SS-18</t>
  </si>
  <si>
    <t>SS-67</t>
  </si>
  <si>
    <t>SS-68</t>
  </si>
  <si>
    <t>SS-69</t>
  </si>
  <si>
    <t>SS-70</t>
  </si>
  <si>
    <t>Bases + PVP-co-PMMA</t>
  </si>
  <si>
    <t xml:space="preserve">SS-20 </t>
  </si>
  <si>
    <t>SS-72</t>
  </si>
  <si>
    <t>SS-73</t>
  </si>
  <si>
    <t>Data taken - Nonlinear regression</t>
  </si>
  <si>
    <t>[1]</t>
  </si>
  <si>
    <t>Ordered by bascicity (in acetronitrile, RT)</t>
  </si>
  <si>
    <t>Eur. J. Org. Chem. 2019, 6735–6748</t>
  </si>
  <si>
    <t>N/a</t>
  </si>
  <si>
    <t>Grouped according to base "enviroment"</t>
  </si>
  <si>
    <t>Linear amines</t>
  </si>
  <si>
    <t>Aromatic heterocycles</t>
  </si>
  <si>
    <t>Guanidine bases</t>
  </si>
  <si>
    <t>Phosphazene bases</t>
  </si>
  <si>
    <t>PET only</t>
  </si>
  <si>
    <t>Polymer only</t>
  </si>
  <si>
    <t>SS-66</t>
  </si>
  <si>
    <t>Phenol only</t>
  </si>
  <si>
    <t>SS-20</t>
  </si>
  <si>
    <t>PVP-co_PMMA only</t>
  </si>
  <si>
    <t>PVP</t>
  </si>
  <si>
    <t>PVP-co_PMMA</t>
  </si>
  <si>
    <t>Base only</t>
  </si>
  <si>
    <t>Ave</t>
  </si>
  <si>
    <t>SD</t>
  </si>
  <si>
    <t>Only base</t>
  </si>
  <si>
    <t>phenol</t>
  </si>
  <si>
    <t>PVP-co_pmma</t>
  </si>
  <si>
    <t>PET</t>
  </si>
  <si>
    <t>#</t>
  </si>
  <si>
    <t>PET only (ALL)</t>
  </si>
  <si>
    <t>Order #</t>
  </si>
  <si>
    <t>PVP-co-PMMA</t>
  </si>
  <si>
    <t>No polymer</t>
  </si>
  <si>
    <t>Cost/g</t>
  </si>
  <si>
    <t>Toxicity (base related)</t>
  </si>
  <si>
    <t>No Base</t>
  </si>
  <si>
    <t>Poly(4-vinylphenol-co-methyl methacrylate)</t>
  </si>
  <si>
    <t>Chemicals</t>
  </si>
  <si>
    <t>Cas #</t>
  </si>
  <si>
    <t>108-95-2</t>
  </si>
  <si>
    <t>24979-71-3</t>
  </si>
  <si>
    <t>9002-98-6</t>
  </si>
  <si>
    <t>Polyethylene terephthalate (PET)</t>
  </si>
  <si>
    <t>Ethylene glycol</t>
  </si>
  <si>
    <t xml:space="preserve">Bis(2-hydroxyethlene) terephthalate </t>
  </si>
  <si>
    <t>107-21-1</t>
  </si>
  <si>
    <t>25038-59-9</t>
  </si>
  <si>
    <t>24979-70-2</t>
  </si>
  <si>
    <t>959-26-2</t>
  </si>
  <si>
    <t>121-44-8</t>
  </si>
  <si>
    <t>4097-89-6</t>
  </si>
  <si>
    <t>108-18-9</t>
  </si>
  <si>
    <t>288-32-4</t>
  </si>
  <si>
    <t>616-47-7</t>
  </si>
  <si>
    <t>1122-58-3</t>
  </si>
  <si>
    <t>110-86-1</t>
  </si>
  <si>
    <t>100-76-5</t>
  </si>
  <si>
    <t>280-57-9</t>
  </si>
  <si>
    <t>109-01-3</t>
  </si>
  <si>
    <t>108-48-5</t>
  </si>
  <si>
    <t>80-70-6</t>
  </si>
  <si>
    <t>3001-72-7</t>
  </si>
  <si>
    <t>Cost (£)</t>
  </si>
  <si>
    <t>6674-22-2</t>
  </si>
  <si>
    <t>84030-20-6</t>
  </si>
  <si>
    <t>5807-14-7</t>
  </si>
  <si>
    <t>25 mL</t>
  </si>
  <si>
    <t>5 g</t>
  </si>
  <si>
    <t>98015-45-3</t>
  </si>
  <si>
    <t>1 mL</t>
  </si>
  <si>
    <t>81675-81-2</t>
  </si>
  <si>
    <t>111324-03-9</t>
  </si>
  <si>
    <t>For synthesis</t>
  </si>
  <si>
    <t>100g</t>
  </si>
  <si>
    <t>average Mw ~25,000</t>
  </si>
  <si>
    <t>50g</t>
  </si>
  <si>
    <t>107-15-3</t>
  </si>
  <si>
    <t>Description</t>
  </si>
  <si>
    <t>100 mL</t>
  </si>
  <si>
    <t>Density</t>
  </si>
  <si>
    <t>Cost per gram</t>
  </si>
  <si>
    <t>average Mw ~25,000 by LS, average Mn ~10,000 by GPC, branched</t>
  </si>
  <si>
    <t>≥99%</t>
  </si>
  <si>
    <t>10 mL</t>
  </si>
  <si>
    <t>≥99.5%, liquid</t>
  </si>
  <si>
    <t>ReagentPlus®, 99%</t>
  </si>
  <si>
    <t>On Merck</t>
  </si>
  <si>
    <t>100 g</t>
  </si>
  <si>
    <t>ACS reagent, ≥99.0%</t>
  </si>
  <si>
    <t>1 g</t>
  </si>
  <si>
    <t>≥99%, crystals, ReagentPlus®</t>
  </si>
  <si>
    <t>25 g</t>
  </si>
  <si>
    <t>110-91-8</t>
  </si>
  <si>
    <t>≥99%, liquid, ReagentPlus®</t>
  </si>
  <si>
    <t>ReagentPlus®, 98%</t>
  </si>
  <si>
    <t>5 mL</t>
  </si>
  <si>
    <t>purum, ≥98.0% (GC)</t>
  </si>
  <si>
    <t>≥97.0% (GC)</t>
  </si>
  <si>
    <t>~2.0 M in THF</t>
  </si>
  <si>
    <t>d = m/L</t>
  </si>
  <si>
    <t>m = d*L</t>
  </si>
  <si>
    <t>grams</t>
  </si>
  <si>
    <t>CLP (1-5) 1 toxic to 5 non toxic</t>
  </si>
  <si>
    <t>Eco-score (as imputted on https://ecoscale.cheminfo.org/calculator)</t>
  </si>
  <si>
    <t>Polymers</t>
  </si>
  <si>
    <t>(Base+PET+EG+Polymer=Reagents, Conversion = Gravimetric, Products = BHET, Insert UV yield, Heating &gt;1h)</t>
  </si>
  <si>
    <t>MW</t>
  </si>
  <si>
    <t>Gravimetric yield</t>
  </si>
  <si>
    <t>Gravimetric conversion</t>
  </si>
  <si>
    <t>g</t>
  </si>
  <si>
    <t>Mw</t>
  </si>
  <si>
    <t>mol</t>
  </si>
  <si>
    <t>mmol</t>
  </si>
  <si>
    <t>BHET mmols</t>
  </si>
  <si>
    <t>Cat.</t>
  </si>
  <si>
    <t>Eq.</t>
  </si>
  <si>
    <t>TON</t>
  </si>
  <si>
    <t>Reaction Time (h)</t>
  </si>
  <si>
    <t>Cat</t>
  </si>
  <si>
    <t>Mol BHET</t>
  </si>
  <si>
    <t>Conversion</t>
  </si>
  <si>
    <t>0.1% n/n</t>
  </si>
  <si>
    <t>12.5% n/n</t>
  </si>
  <si>
    <t>Time (h)</t>
  </si>
  <si>
    <t>Time (s)</t>
  </si>
  <si>
    <t>TOF (s^-1)</t>
  </si>
  <si>
    <t>Reaction Time (min)</t>
  </si>
  <si>
    <t>TOF (h^-1)</t>
  </si>
  <si>
    <t>Time (min)</t>
  </si>
  <si>
    <t>Tris(2-aminoethyl)amine (Tren)</t>
  </si>
  <si>
    <t>PVPhenol / Base</t>
  </si>
  <si>
    <t>PVPhenol-co-PMMA / Base</t>
  </si>
  <si>
    <t>CLP</t>
  </si>
  <si>
    <t>Ecoscore</t>
  </si>
  <si>
    <t xml:space="preserve">Entry # </t>
  </si>
  <si>
    <t>Entry #</t>
  </si>
  <si>
    <t>Cost per gram (£/g)</t>
  </si>
  <si>
    <t>TOF (h-1)</t>
  </si>
  <si>
    <t>TOF (min^-1)</t>
  </si>
  <si>
    <t>PEI</t>
  </si>
  <si>
    <t>Tren</t>
  </si>
  <si>
    <t>TMG</t>
  </si>
  <si>
    <t>DBN</t>
  </si>
  <si>
    <t>DBU</t>
  </si>
  <si>
    <t>MTBD</t>
  </si>
  <si>
    <t>TBD</t>
  </si>
  <si>
    <t>BEMP</t>
  </si>
  <si>
    <t>P1-t-Bu</t>
  </si>
  <si>
    <t>P2-t-Bu</t>
  </si>
  <si>
    <t>at full conv.</t>
  </si>
  <si>
    <t>Subtracted Sreen (Total minus Base only)</t>
  </si>
  <si>
    <t>Exp Code</t>
  </si>
  <si>
    <t>Gravimetric</t>
  </si>
  <si>
    <t>SS-C-022</t>
  </si>
  <si>
    <t>SS-C-64</t>
  </si>
  <si>
    <t>SS-C-65</t>
  </si>
  <si>
    <t>Run #</t>
  </si>
  <si>
    <t>Pellet Grouping</t>
  </si>
  <si>
    <t>Mixed (16.6-21.7 mg)</t>
  </si>
  <si>
    <t>20-21 mg</t>
  </si>
  <si>
    <t>Average mass</t>
  </si>
  <si>
    <t>Polymer/base</t>
  </si>
  <si>
    <t>Metal</t>
  </si>
  <si>
    <t>Pellet, mg (after)</t>
  </si>
  <si>
    <t>Average</t>
  </si>
  <si>
    <t>Number counted</t>
  </si>
  <si>
    <t>-</t>
  </si>
  <si>
    <t>ZnOAc/DMAP (Cat control)</t>
  </si>
  <si>
    <t>SS-C-018</t>
  </si>
  <si>
    <t>SS-C-66</t>
  </si>
  <si>
    <t>SS-C-67</t>
  </si>
  <si>
    <t>Third run (same day as SS-66/7)</t>
  </si>
  <si>
    <t>lost sample….</t>
  </si>
  <si>
    <t>Corrected value, negative gravimetric.</t>
  </si>
  <si>
    <t>SS-C-020</t>
  </si>
  <si>
    <t>SS-C-72</t>
  </si>
  <si>
    <t>SS-C-73</t>
  </si>
  <si>
    <t>19-20 mg</t>
  </si>
  <si>
    <t>Brittle pellets.</t>
  </si>
  <si>
    <t>Third run (same day as SS-72/3)</t>
  </si>
  <si>
    <t>SS-C-68</t>
  </si>
  <si>
    <t>SS-C-69</t>
  </si>
  <si>
    <t>SS-C-70</t>
  </si>
  <si>
    <t>PET Only</t>
  </si>
  <si>
    <t>Re-organised (01/09/25)</t>
  </si>
  <si>
    <t>SD (01/09/25)</t>
  </si>
  <si>
    <t>Subtracted gravimetric Screen (Total minus Base only)</t>
  </si>
  <si>
    <t>TOF</t>
  </si>
  <si>
    <t>Study:</t>
  </si>
  <si>
    <t>Polyvinylphenol (PVP) with various bases (#Organocatalysts)</t>
  </si>
  <si>
    <t>Date:</t>
  </si>
  <si>
    <t>Thermoresponsive HTE run</t>
  </si>
  <si>
    <t>RT</t>
  </si>
  <si>
    <t>180, 10min</t>
  </si>
  <si>
    <t>180, 2Hr</t>
  </si>
  <si>
    <t>Cooled RT</t>
  </si>
  <si>
    <t>Overnight</t>
  </si>
  <si>
    <t>PVP / Triethylamine (NET3)</t>
  </si>
  <si>
    <t>S</t>
  </si>
  <si>
    <t>Soluble</t>
  </si>
  <si>
    <t>PVP / Tris(2-aminoethyl)amine (TEAE)</t>
  </si>
  <si>
    <t>SP</t>
  </si>
  <si>
    <t>Suspension</t>
  </si>
  <si>
    <t>PVP / 4-(Dimethylamino)pyridine (DMAP)</t>
  </si>
  <si>
    <t>In</t>
  </si>
  <si>
    <t>Insoluble</t>
  </si>
  <si>
    <t>PVP / Pyridine</t>
  </si>
  <si>
    <t>PVP / Ethylenediamine (1,2-en)</t>
  </si>
  <si>
    <t>PVP / 1-Methylimidazole (NMI)</t>
  </si>
  <si>
    <t>PVP / Imidazole</t>
  </si>
  <si>
    <t>PVP / 1-Azabicyclo[2.2.2]octane (ABCO)</t>
  </si>
  <si>
    <t>PVP / 1,4-Diazabicyclo[2.2.2]octane (DABCO)</t>
  </si>
  <si>
    <t>PVP / 1,8-diazabicyclo(5.4.0)undec-7-ene (DBU)</t>
  </si>
  <si>
    <t>PVP / 1,5,7-triazabicyclo(4.4.0)dec-5-ene (TBD)</t>
  </si>
  <si>
    <t>PVP / 7-Methyl-1,5,7-triazabicyclo(4.4.0)dec-5-ene (MTBD)</t>
  </si>
  <si>
    <t>PVP / 1,1,3,3-Tetramethylguanidine (TMG)</t>
  </si>
  <si>
    <t>PVP / 2-tert-Butylimino-2-diethylamino-1,3-dimethylperhydro-1,3,2-diazaphosphorine (BEMP)</t>
  </si>
  <si>
    <t>PVP / Phospazene base P1-t-Bu</t>
  </si>
  <si>
    <t>PVP / Phospazene base P2-t-Bu</t>
  </si>
  <si>
    <t>PVP / 1-Methylpiperazine</t>
  </si>
  <si>
    <t>PVP / Morpholine</t>
  </si>
  <si>
    <t>PVP / Diisopropylamine (DIPA)</t>
  </si>
  <si>
    <t>PVP / 2,6-Lutidine</t>
  </si>
  <si>
    <t>PVP / -</t>
  </si>
  <si>
    <t>Best case profile</t>
  </si>
  <si>
    <t>Polyvinylphenol-co-methyl methacrylate (PVP-co-PMMA) with various bases (#Organocatalysts)</t>
  </si>
  <si>
    <t>PVP-co-PMMA / Triethylamine (NET3)</t>
  </si>
  <si>
    <t>PVP-co-PMMA / Tris(2-aminoethyl)amine (TEAE)</t>
  </si>
  <si>
    <t>PVP-co-PMMA / 4-(Dimethylamino)pyridine (DMAP)</t>
  </si>
  <si>
    <t>PVP-co-PMMA / Pyridine</t>
  </si>
  <si>
    <t>PVP-co-PMMA / Ethylenediamine (1,2-en)</t>
  </si>
  <si>
    <t>PVP-co-PMMA / 1-Methylimidazole (NMI)</t>
  </si>
  <si>
    <t>PVP-co-PMMA / Imidazole</t>
  </si>
  <si>
    <t>PVP-co-PMMA / 1-Azabicyclo[2.2.2]octane (ABCO)</t>
  </si>
  <si>
    <t>PVP-co-PMMA / 1,4-Diazabicyclo[2.2.2]octane (DABCO)</t>
  </si>
  <si>
    <t>PVP-co-PMMA / 1,8-diazabicyclo(5.4.0)undec-7-ene (DBU)</t>
  </si>
  <si>
    <t>PVP-co-PMMA / 1,5,7-triazabicyclo(4.4.0)dec-5-ene (TBD)</t>
  </si>
  <si>
    <t>PVP-co-PMMA / 7-Methyl-1,5,7-triazabicyclo(4.4.0)dec-5-ene (MTBD)</t>
  </si>
  <si>
    <t>PVP-co-PMMA / 1,1,3,3-Tetramethylguanidine (TMG)</t>
  </si>
  <si>
    <t>PVP-co-PMMA / 2-tert-Butylimino-2-diethylamino-1,3-dimethylperhydro-1,3,2-diazaphosphorine (BEMP)</t>
  </si>
  <si>
    <t>PVP-co-PMMA / Phospazene base P1-t-Bu</t>
  </si>
  <si>
    <t>PVP-co-PMMA / Phospazene base P2-t-Bu</t>
  </si>
  <si>
    <t>PVP-co-PMMA / 1-Methylpiperazine</t>
  </si>
  <si>
    <t>PVP-co-PMMA / Morpholine</t>
  </si>
  <si>
    <t>PVP-co-PMMA / Diisopropylamine (DIPA)</t>
  </si>
  <si>
    <t>PVP-co-PMMA / 2,6-Lutidine</t>
  </si>
  <si>
    <t>PVP-co-PMMA / -</t>
  </si>
  <si>
    <t>Various bases (#Organocatalysts)</t>
  </si>
  <si>
    <t>Thermoresponsive HTE run with Phenol</t>
  </si>
  <si>
    <t>Visual Observation for UCST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</si>
</sst>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1"/>
      <color theme="1"/>
      <name val="Times New Roman"/>
      <family val="1"/>
    </font>
    <font>
      <sz val="11"/>
      <color rgb="FF0070C0"/>
      <name val="Aptos Narrow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6100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8" tint="-0.249977111117893"/>
      <name val="Times New Roman"/>
      <family val="1"/>
    </font>
    <font>
      <sz val="11"/>
      <color theme="5"/>
      <name val="Times New Roman"/>
      <family val="1"/>
    </font>
    <font>
      <sz val="11"/>
      <color rgb="FF0070C0"/>
      <name val="Times New Roman"/>
      <family val="1"/>
    </font>
    <font>
      <b/>
      <sz val="11"/>
      <color theme="6"/>
      <name val="Aptos Narrow"/>
      <family val="2"/>
      <scheme val="minor"/>
    </font>
    <font>
      <b/>
      <sz val="11"/>
      <color theme="5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b/>
      <sz val="11"/>
      <color theme="1"/>
      <name val="Arial"/>
      <family val="2"/>
    </font>
    <font>
      <u/>
      <sz val="11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5" fillId="7" borderId="0" applyNumberFormat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5" fillId="0" borderId="0" xfId="0" applyFont="1"/>
    <xf numFmtId="0" fontId="6" fillId="0" borderId="1" xfId="0" applyFont="1" applyBorder="1"/>
    <xf numFmtId="0" fontId="1" fillId="0" borderId="3" xfId="0" applyFont="1" applyBorder="1"/>
    <xf numFmtId="0" fontId="0" fillId="0" borderId="0" xfId="0" applyAlignment="1">
      <alignment horizontal="left"/>
    </xf>
    <xf numFmtId="0" fontId="7" fillId="0" borderId="0" xfId="1"/>
    <xf numFmtId="0" fontId="0" fillId="0" borderId="0" xfId="0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3" borderId="0" xfId="0" applyFill="1"/>
    <xf numFmtId="0" fontId="4" fillId="3" borderId="0" xfId="0" applyFont="1" applyFill="1"/>
    <xf numFmtId="0" fontId="0" fillId="4" borderId="0" xfId="0" applyFill="1"/>
    <xf numFmtId="0" fontId="4" fillId="4" borderId="0" xfId="0" applyFont="1" applyFill="1"/>
    <xf numFmtId="0" fontId="0" fillId="5" borderId="0" xfId="0" applyFill="1"/>
    <xf numFmtId="0" fontId="4" fillId="5" borderId="0" xfId="0" applyFont="1" applyFill="1"/>
    <xf numFmtId="0" fontId="0" fillId="5" borderId="2" xfId="0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2" fillId="0" borderId="6" xfId="0" applyFont="1" applyBorder="1"/>
    <xf numFmtId="9" fontId="0" fillId="0" borderId="0" xfId="0" applyNumberFormat="1" applyAlignment="1">
      <alignment horizontal="center"/>
    </xf>
    <xf numFmtId="0" fontId="0" fillId="0" borderId="5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left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2" fontId="0" fillId="0" borderId="0" xfId="0" applyNumberFormat="1"/>
    <xf numFmtId="1" fontId="0" fillId="0" borderId="0" xfId="0" applyNumberFormat="1"/>
    <xf numFmtId="0" fontId="0" fillId="3" borderId="0" xfId="0" applyFill="1" applyAlignment="1">
      <alignment horizontal="center"/>
    </xf>
    <xf numFmtId="0" fontId="1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4" fontId="1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/>
    <xf numFmtId="2" fontId="16" fillId="9" borderId="0" xfId="0" applyNumberFormat="1" applyFont="1" applyFill="1"/>
    <xf numFmtId="0" fontId="11" fillId="4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2" fontId="11" fillId="9" borderId="0" xfId="0" applyNumberFormat="1" applyFont="1" applyFill="1"/>
    <xf numFmtId="2" fontId="11" fillId="10" borderId="0" xfId="0" applyNumberFormat="1" applyFont="1" applyFill="1" applyAlignment="1">
      <alignment horizontal="center" vertical="center"/>
    </xf>
    <xf numFmtId="2" fontId="11" fillId="4" borderId="0" xfId="0" applyNumberFormat="1" applyFont="1" applyFill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2" fontId="18" fillId="9" borderId="0" xfId="0" applyNumberFormat="1" applyFont="1" applyFill="1"/>
    <xf numFmtId="2" fontId="11" fillId="11" borderId="0" xfId="0" applyNumberFormat="1" applyFont="1" applyFill="1" applyAlignment="1">
      <alignment horizontal="center" vertical="center"/>
    </xf>
    <xf numFmtId="0" fontId="11" fillId="11" borderId="0" xfId="0" applyFont="1" applyFill="1" applyAlignment="1">
      <alignment horizontal="center" vertical="center"/>
    </xf>
    <xf numFmtId="0" fontId="17" fillId="12" borderId="0" xfId="0" applyFont="1" applyFill="1" applyAlignment="1">
      <alignment horizontal="left"/>
    </xf>
    <xf numFmtId="0" fontId="11" fillId="8" borderId="0" xfId="0" applyFont="1" applyFill="1" applyAlignment="1">
      <alignment horizontal="center"/>
    </xf>
    <xf numFmtId="2" fontId="11" fillId="8" borderId="0" xfId="0" applyNumberFormat="1" applyFont="1" applyFill="1"/>
    <xf numFmtId="2" fontId="11" fillId="8" borderId="0" xfId="0" applyNumberFormat="1" applyFont="1" applyFill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11" fillId="13" borderId="0" xfId="0" applyFont="1" applyFill="1" applyAlignment="1">
      <alignment horizontal="left"/>
    </xf>
    <xf numFmtId="0" fontId="11" fillId="14" borderId="0" xfId="0" applyFont="1" applyFill="1" applyAlignment="1">
      <alignment horizontal="left"/>
    </xf>
    <xf numFmtId="0" fontId="11" fillId="15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9" fillId="0" borderId="0" xfId="0" applyFont="1"/>
    <xf numFmtId="0" fontId="20" fillId="0" borderId="0" xfId="0" applyFont="1"/>
    <xf numFmtId="0" fontId="18" fillId="0" borderId="0" xfId="0" applyFont="1"/>
    <xf numFmtId="0" fontId="11" fillId="16" borderId="0" xfId="0" applyFont="1" applyFill="1"/>
    <xf numFmtId="0" fontId="21" fillId="0" borderId="0" xfId="0" applyFont="1"/>
    <xf numFmtId="0" fontId="11" fillId="15" borderId="0" xfId="0" applyFont="1" applyFill="1"/>
    <xf numFmtId="0" fontId="11" fillId="10" borderId="0" xfId="0" applyFont="1" applyFill="1"/>
    <xf numFmtId="0" fontId="16" fillId="8" borderId="0" xfId="0" applyFont="1" applyFill="1"/>
    <xf numFmtId="0" fontId="1" fillId="8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2" fontId="0" fillId="0" borderId="0" xfId="0" applyNumberFormat="1" applyAlignment="1">
      <alignment horizontal="center" vertical="center"/>
    </xf>
    <xf numFmtId="2" fontId="15" fillId="7" borderId="0" xfId="2" applyNumberFormat="1" applyAlignment="1">
      <alignment horizontal="center" vertical="center"/>
    </xf>
    <xf numFmtId="0" fontId="14" fillId="0" borderId="0" xfId="0" applyFont="1"/>
    <xf numFmtId="14" fontId="14" fillId="0" borderId="0" xfId="0" applyNumberFormat="1" applyFont="1" applyAlignment="1">
      <alignment horizont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1" fillId="8" borderId="0" xfId="0" applyFont="1" applyFill="1" applyAlignment="1">
      <alignment horizontal="center"/>
    </xf>
  </cellXfs>
  <cellStyles count="3">
    <cellStyle name="Good" xfId="2" builtinId="26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UV-Vis</a:t>
            </a:r>
            <a:r>
              <a:rPr lang="en-GB" baseline="0"/>
              <a:t> HTE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'HTE - 2D plot - UV'!$C$1</c:f>
              <c:strCache>
                <c:ptCount val="1"/>
                <c:pt idx="0">
                  <c:v>Base only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'HTE - 2D plot - UV'!$A$2:$A$25</c:f>
              <c:strCache>
                <c:ptCount val="24"/>
                <c:pt idx="0">
                  <c:v>Ethylenediamine (1,2-en)</c:v>
                </c:pt>
                <c:pt idx="1">
                  <c:v>Polyethylenimine, branched (PEI)</c:v>
                </c:pt>
                <c:pt idx="2">
                  <c:v>Triethylamine (NET3)</c:v>
                </c:pt>
                <c:pt idx="3">
                  <c:v>Tris(2-aminoethyl)amine (TEAE)</c:v>
                </c:pt>
                <c:pt idx="4">
                  <c:v>Diisopropylamine (DIPA)</c:v>
                </c:pt>
                <c:pt idx="5">
                  <c:v>Imidazole</c:v>
                </c:pt>
                <c:pt idx="6">
                  <c:v>1-Methylimidazole (NMI)</c:v>
                </c:pt>
                <c:pt idx="7">
                  <c:v>4-(Dimethylamino)pyridine (DMAP)</c:v>
                </c:pt>
                <c:pt idx="8">
                  <c:v>Pyridine</c:v>
                </c:pt>
                <c:pt idx="9">
                  <c:v>1-Azabicyclo[2.2.2]octane (ABCO)</c:v>
                </c:pt>
                <c:pt idx="10">
                  <c:v>1,4-Diazabicyclo[2.2.2]octane (DABCO)</c:v>
                </c:pt>
                <c:pt idx="11">
                  <c:v>Morpholine</c:v>
                </c:pt>
                <c:pt idx="12">
                  <c:v>1-Methylpiperazine</c:v>
                </c:pt>
                <c:pt idx="13">
                  <c:v>2,6-Lutidine</c:v>
                </c:pt>
                <c:pt idx="14">
                  <c:v>1,1,3,3-Tetramethylguanidine (TMG)</c:v>
                </c:pt>
                <c:pt idx="15">
                  <c:v>1,5-Diazabicyclo[4.3.0]non-5-ene (DBN)</c:v>
                </c:pt>
                <c:pt idx="16">
                  <c:v>1,8-diazabicyclo(5.4.0)undec-7-ene (DBU)</c:v>
                </c:pt>
                <c:pt idx="17">
                  <c:v>7-Methyl-1,5,7-triazabicyclo(4.4.0)dec-5-ene (MTBD)</c:v>
                </c:pt>
                <c:pt idx="18">
                  <c:v>1,5,7-triazabicyclo(4.4.0)dec-5-ene (TBD)</c:v>
                </c:pt>
                <c:pt idx="19">
                  <c:v>2-tert-Butylimino-2-diethylamino-1,3-dimethylperhydro-1,3,2-diazaphosphorine (BEMP)</c:v>
                </c:pt>
                <c:pt idx="20">
                  <c:v>Phospazene base P1-t-Bu</c:v>
                </c:pt>
                <c:pt idx="21">
                  <c:v>Phospazene base P2-t-Bu</c:v>
                </c:pt>
                <c:pt idx="22">
                  <c:v>Polymer only</c:v>
                </c:pt>
                <c:pt idx="23">
                  <c:v>PET only</c:v>
                </c:pt>
              </c:strCache>
            </c:strRef>
          </c:cat>
          <c:val>
            <c:numRef>
              <c:f>'HTE - 2D plot - UV'!$C$2:$C$25</c:f>
              <c:numCache>
                <c:formatCode>0</c:formatCode>
                <c:ptCount val="24"/>
                <c:pt idx="0">
                  <c:v>27.058784454065226</c:v>
                </c:pt>
                <c:pt idx="1">
                  <c:v>4.7557621332584255</c:v>
                </c:pt>
                <c:pt idx="2">
                  <c:v>2.5552474420703968</c:v>
                </c:pt>
                <c:pt idx="3">
                  <c:v>28.876358507009293</c:v>
                </c:pt>
                <c:pt idx="4">
                  <c:v>3.6018773294226429</c:v>
                </c:pt>
                <c:pt idx="5">
                  <c:v>3.764494377729533</c:v>
                </c:pt>
                <c:pt idx="6">
                  <c:v>3.3468185688460301</c:v>
                </c:pt>
                <c:pt idx="7">
                  <c:v>33.053862221340609</c:v>
                </c:pt>
                <c:pt idx="8">
                  <c:v>4.197511431486233</c:v>
                </c:pt>
                <c:pt idx="9">
                  <c:v>25.247808933208873</c:v>
                </c:pt>
                <c:pt idx="10">
                  <c:v>45.021931433227202</c:v>
                </c:pt>
                <c:pt idx="11">
                  <c:v>8.1251237885780423</c:v>
                </c:pt>
                <c:pt idx="12">
                  <c:v>17.322684108307701</c:v>
                </c:pt>
                <c:pt idx="13">
                  <c:v>2.516744383661675</c:v>
                </c:pt>
                <c:pt idx="14">
                  <c:v>17.686929747244257</c:v>
                </c:pt>
                <c:pt idx="15">
                  <c:v>39.243906425397277</c:v>
                </c:pt>
                <c:pt idx="16">
                  <c:v>77.759607972237717</c:v>
                </c:pt>
                <c:pt idx="17">
                  <c:v>61.850643322562568</c:v>
                </c:pt>
                <c:pt idx="18">
                  <c:v>66.963213118100128</c:v>
                </c:pt>
                <c:pt idx="19">
                  <c:v>68.42648241404838</c:v>
                </c:pt>
                <c:pt idx="20">
                  <c:v>46.972301520517718</c:v>
                </c:pt>
                <c:pt idx="21">
                  <c:v>48.780200297557727</c:v>
                </c:pt>
                <c:pt idx="22">
                  <c:v>0</c:v>
                </c:pt>
                <c:pt idx="23">
                  <c:v>5.083763300683346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10-4303-816D-D47A2E0D8580}"/>
            </c:ext>
          </c:extLst>
        </c:ser>
        <c:ser>
          <c:idx val="1"/>
          <c:order val="1"/>
          <c:tx>
            <c:strRef>
              <c:f>'HTE - 2D plot - UV'!$D$1</c:f>
              <c:strCache>
                <c:ptCount val="1"/>
                <c:pt idx="0">
                  <c:v>Phenol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'HTE - 2D plot - UV'!$D$2:$D$25</c:f>
              <c:numCache>
                <c:formatCode>0</c:formatCode>
                <c:ptCount val="24"/>
                <c:pt idx="0">
                  <c:v>23.689274580331567</c:v>
                </c:pt>
                <c:pt idx="1">
                  <c:v>4.4339990453877682</c:v>
                </c:pt>
                <c:pt idx="2">
                  <c:v>1.8882873250554502</c:v>
                </c:pt>
                <c:pt idx="3">
                  <c:v>13.049328357859912</c:v>
                </c:pt>
                <c:pt idx="4">
                  <c:v>3.8260826468520301</c:v>
                </c:pt>
                <c:pt idx="5">
                  <c:v>5.9434487799418321</c:v>
                </c:pt>
                <c:pt idx="6">
                  <c:v>4.4060274826666816</c:v>
                </c:pt>
                <c:pt idx="7">
                  <c:v>59.200820446154317</c:v>
                </c:pt>
                <c:pt idx="8">
                  <c:v>3.92935557634461</c:v>
                </c:pt>
                <c:pt idx="9">
                  <c:v>14.793359900559203</c:v>
                </c:pt>
                <c:pt idx="10">
                  <c:v>33.428830854390718</c:v>
                </c:pt>
                <c:pt idx="11">
                  <c:v>6.8620583556753747</c:v>
                </c:pt>
                <c:pt idx="12">
                  <c:v>13.498676593359548</c:v>
                </c:pt>
                <c:pt idx="13">
                  <c:v>2.2226452424346883</c:v>
                </c:pt>
                <c:pt idx="14">
                  <c:v>9.674132282865413</c:v>
                </c:pt>
                <c:pt idx="15">
                  <c:v>54.564491892977266</c:v>
                </c:pt>
                <c:pt idx="16">
                  <c:v>59.143592143341216</c:v>
                </c:pt>
                <c:pt idx="17">
                  <c:v>56.105206955094182</c:v>
                </c:pt>
                <c:pt idx="18">
                  <c:v>62.736191779826072</c:v>
                </c:pt>
                <c:pt idx="19">
                  <c:v>59.653459658674464</c:v>
                </c:pt>
                <c:pt idx="20">
                  <c:v>44.680984654072731</c:v>
                </c:pt>
                <c:pt idx="21">
                  <c:v>41.970943260748676</c:v>
                </c:pt>
                <c:pt idx="22">
                  <c:v>2.0625218935811529</c:v>
                </c:pt>
                <c:pt idx="23">
                  <c:v>1.7431979403543576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10-4303-816D-D47A2E0D8580}"/>
            </c:ext>
          </c:extLst>
        </c:ser>
        <c:ser>
          <c:idx val="2"/>
          <c:order val="2"/>
          <c:tx>
            <c:strRef>
              <c:f>'HTE - 2D plot - UV'!$E$1</c:f>
              <c:strCache>
                <c:ptCount val="1"/>
                <c:pt idx="0">
                  <c:v>PVP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'HTE - 2D plot - UV'!$E$2:$E$25</c:f>
              <c:numCache>
                <c:formatCode>0</c:formatCode>
                <c:ptCount val="24"/>
                <c:pt idx="0">
                  <c:v>30.382958539227261</c:v>
                </c:pt>
                <c:pt idx="1">
                  <c:v>15.131955030145251</c:v>
                </c:pt>
                <c:pt idx="2">
                  <c:v>4.7001164578256152</c:v>
                </c:pt>
                <c:pt idx="3">
                  <c:v>15.935669857366612</c:v>
                </c:pt>
                <c:pt idx="4">
                  <c:v>9.1024081431413038</c:v>
                </c:pt>
                <c:pt idx="5">
                  <c:v>5.0179961940945397</c:v>
                </c:pt>
                <c:pt idx="6">
                  <c:v>6.809062527738579</c:v>
                </c:pt>
                <c:pt idx="7">
                  <c:v>42.675536629411596</c:v>
                </c:pt>
                <c:pt idx="8">
                  <c:v>3.7191317120181164</c:v>
                </c:pt>
                <c:pt idx="9">
                  <c:v>26.510510462863166</c:v>
                </c:pt>
                <c:pt idx="10">
                  <c:v>43.169754740667372</c:v>
                </c:pt>
                <c:pt idx="11">
                  <c:v>11.825675296979377</c:v>
                </c:pt>
                <c:pt idx="12">
                  <c:v>19.78402138193222</c:v>
                </c:pt>
                <c:pt idx="13">
                  <c:v>7.6107420244274806</c:v>
                </c:pt>
                <c:pt idx="14">
                  <c:v>18.95110747357182</c:v>
                </c:pt>
                <c:pt idx="15">
                  <c:v>32.987717916205526</c:v>
                </c:pt>
                <c:pt idx="16">
                  <c:v>61.367570814925429</c:v>
                </c:pt>
                <c:pt idx="17">
                  <c:v>41.855857719215457</c:v>
                </c:pt>
                <c:pt idx="18">
                  <c:v>60.724398962094938</c:v>
                </c:pt>
                <c:pt idx="19">
                  <c:v>56.707457187994663</c:v>
                </c:pt>
                <c:pt idx="20">
                  <c:v>50.255860068024084</c:v>
                </c:pt>
                <c:pt idx="21">
                  <c:v>50.375336847818083</c:v>
                </c:pt>
                <c:pt idx="22">
                  <c:v>1.2901543353678486</c:v>
                </c:pt>
                <c:pt idx="23">
                  <c:v>7.5263597081527296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410-4303-816D-D47A2E0D8580}"/>
            </c:ext>
          </c:extLst>
        </c:ser>
        <c:ser>
          <c:idx val="3"/>
          <c:order val="3"/>
          <c:tx>
            <c:strRef>
              <c:f>'HTE - 2D plot - UV'!$F$1</c:f>
              <c:strCache>
                <c:ptCount val="1"/>
                <c:pt idx="0">
                  <c:v>PVP-co_PMMA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'HTE - 2D plot - UV'!$F$2:$F$25</c:f>
              <c:numCache>
                <c:formatCode>0</c:formatCode>
                <c:ptCount val="24"/>
                <c:pt idx="0">
                  <c:v>21.851862196193963</c:v>
                </c:pt>
                <c:pt idx="1">
                  <c:v>16.559315998381447</c:v>
                </c:pt>
                <c:pt idx="2">
                  <c:v>13.446297580390743</c:v>
                </c:pt>
                <c:pt idx="3">
                  <c:v>38.909734536639178</c:v>
                </c:pt>
                <c:pt idx="4">
                  <c:v>7.0485099850211235</c:v>
                </c:pt>
                <c:pt idx="5">
                  <c:v>9.6701453992169579</c:v>
                </c:pt>
                <c:pt idx="6">
                  <c:v>6.0286209506977997</c:v>
                </c:pt>
                <c:pt idx="7">
                  <c:v>13.628868841399402</c:v>
                </c:pt>
                <c:pt idx="8">
                  <c:v>6.0153690548927194</c:v>
                </c:pt>
                <c:pt idx="9">
                  <c:v>33.677244294646812</c:v>
                </c:pt>
                <c:pt idx="10">
                  <c:v>48.335998107295246</c:v>
                </c:pt>
                <c:pt idx="11">
                  <c:v>21.368420043276721</c:v>
                </c:pt>
                <c:pt idx="12">
                  <c:v>39.464276283172254</c:v>
                </c:pt>
                <c:pt idx="13">
                  <c:v>0</c:v>
                </c:pt>
                <c:pt idx="14">
                  <c:v>19.078954045125201</c:v>
                </c:pt>
                <c:pt idx="15">
                  <c:v>42.14777217381851</c:v>
                </c:pt>
                <c:pt idx="16">
                  <c:v>57.97923803120144</c:v>
                </c:pt>
                <c:pt idx="17">
                  <c:v>17.869986676053539</c:v>
                </c:pt>
                <c:pt idx="18">
                  <c:v>27.797864287439975</c:v>
                </c:pt>
                <c:pt idx="19">
                  <c:v>53.071138177878218</c:v>
                </c:pt>
                <c:pt idx="20">
                  <c:v>46.862114989134433</c:v>
                </c:pt>
                <c:pt idx="21">
                  <c:v>14.622239217752131</c:v>
                </c:pt>
                <c:pt idx="22">
                  <c:v>3.5527008358679462</c:v>
                </c:pt>
                <c:pt idx="23">
                  <c:v>3.6760220246246069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410-4303-816D-D47A2E0D8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4909311"/>
        <c:axId val="1784904991"/>
      </c:lineChart>
      <c:catAx>
        <c:axId val="1784909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04991"/>
        <c:crossesAt val="0"/>
        <c:auto val="1"/>
        <c:lblAlgn val="ctr"/>
        <c:lblOffset val="100"/>
        <c:noMultiLvlLbl val="0"/>
      </c:catAx>
      <c:valAx>
        <c:axId val="178490499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09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Gravimetric HTE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'HTE - 2D plot - Gravimetric'!$C$1</c:f>
              <c:strCache>
                <c:ptCount val="1"/>
                <c:pt idx="0">
                  <c:v>Base only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'HTE - 2D plot - Gravimetric'!$A$2:$A$25</c:f>
              <c:strCache>
                <c:ptCount val="24"/>
                <c:pt idx="0">
                  <c:v>Ethylenediamine (1,2-en)</c:v>
                </c:pt>
                <c:pt idx="1">
                  <c:v>Polyethylenimine, branched (PEI)</c:v>
                </c:pt>
                <c:pt idx="2">
                  <c:v>Triethylamine (NET3)</c:v>
                </c:pt>
                <c:pt idx="3">
                  <c:v>Tris(2-aminoethyl)amine (TEAE)</c:v>
                </c:pt>
                <c:pt idx="4">
                  <c:v>Diisopropylamine (DIPA)</c:v>
                </c:pt>
                <c:pt idx="5">
                  <c:v>Imidazole</c:v>
                </c:pt>
                <c:pt idx="6">
                  <c:v>1-Methylimidazole (NMI)</c:v>
                </c:pt>
                <c:pt idx="7">
                  <c:v>4-(Dimethylamino)pyridine (DMAP)</c:v>
                </c:pt>
                <c:pt idx="8">
                  <c:v>Pyridine</c:v>
                </c:pt>
                <c:pt idx="9">
                  <c:v>1-Azabicyclo[2.2.2]octane (ABCO)</c:v>
                </c:pt>
                <c:pt idx="10">
                  <c:v>1,4-Diazabicyclo[2.2.2]octane (DABCO)</c:v>
                </c:pt>
                <c:pt idx="11">
                  <c:v>Morpholine</c:v>
                </c:pt>
                <c:pt idx="12">
                  <c:v>1-Methylpiperazine</c:v>
                </c:pt>
                <c:pt idx="13">
                  <c:v>2,6-Lutidine</c:v>
                </c:pt>
                <c:pt idx="14">
                  <c:v>1,1,3,3-Tetramethylguanidine (TMG)</c:v>
                </c:pt>
                <c:pt idx="15">
                  <c:v>1,5-Diazabicyclo[4.3.0]non-5-ene (DBN)</c:v>
                </c:pt>
                <c:pt idx="16">
                  <c:v>1,8-diazabicyclo(5.4.0)undec-7-ene (DBU)</c:v>
                </c:pt>
                <c:pt idx="17">
                  <c:v>7-Methyl-1,5,7-triazabicyclo(4.4.0)dec-5-ene (MTBD)</c:v>
                </c:pt>
                <c:pt idx="18">
                  <c:v>1,5,7-triazabicyclo(4.4.0)dec-5-ene (TBD)</c:v>
                </c:pt>
                <c:pt idx="19">
                  <c:v>2-tert-Butylimino-2-diethylamino-1,3-dimethylperhydro-1,3,2-diazaphosphorine (BEMP)</c:v>
                </c:pt>
                <c:pt idx="20">
                  <c:v>Phospazene base P1-t-Bu</c:v>
                </c:pt>
                <c:pt idx="21">
                  <c:v>Phospazene base P2-t-Bu</c:v>
                </c:pt>
                <c:pt idx="22">
                  <c:v>Polymer only</c:v>
                </c:pt>
                <c:pt idx="23">
                  <c:v>PET only</c:v>
                </c:pt>
              </c:strCache>
            </c:strRef>
          </c:cat>
          <c:val>
            <c:numRef>
              <c:f>'HTE - 2D plot - Gravimetric'!$C$2:$C$25</c:f>
              <c:numCache>
                <c:formatCode>0</c:formatCode>
                <c:ptCount val="24"/>
                <c:pt idx="0">
                  <c:v>38.969166887534236</c:v>
                </c:pt>
                <c:pt idx="1">
                  <c:v>4.4897959183673359</c:v>
                </c:pt>
                <c:pt idx="2">
                  <c:v>0</c:v>
                </c:pt>
                <c:pt idx="3">
                  <c:v>23.244102835939568</c:v>
                </c:pt>
                <c:pt idx="4">
                  <c:v>7.9176870748299271</c:v>
                </c:pt>
                <c:pt idx="5">
                  <c:v>1.721353476455505</c:v>
                </c:pt>
                <c:pt idx="6">
                  <c:v>5.7450304797243517</c:v>
                </c:pt>
                <c:pt idx="7">
                  <c:v>55.926848661542529</c:v>
                </c:pt>
                <c:pt idx="8">
                  <c:v>0</c:v>
                </c:pt>
                <c:pt idx="9">
                  <c:v>38.633448184468591</c:v>
                </c:pt>
                <c:pt idx="10">
                  <c:v>47.581941867656148</c:v>
                </c:pt>
                <c:pt idx="11">
                  <c:v>10.442176870748291</c:v>
                </c:pt>
                <c:pt idx="12">
                  <c:v>11.102040816326527</c:v>
                </c:pt>
                <c:pt idx="13">
                  <c:v>7.0972789115646151</c:v>
                </c:pt>
                <c:pt idx="14">
                  <c:v>10.168742821804036</c:v>
                </c:pt>
                <c:pt idx="15">
                  <c:v>50.285714285714278</c:v>
                </c:pt>
                <c:pt idx="16">
                  <c:v>65.235091439173075</c:v>
                </c:pt>
                <c:pt idx="17">
                  <c:v>56.449863062107966</c:v>
                </c:pt>
                <c:pt idx="18">
                  <c:v>59.361781076066784</c:v>
                </c:pt>
                <c:pt idx="19">
                  <c:v>60.706069440763315</c:v>
                </c:pt>
                <c:pt idx="20">
                  <c:v>40.058309037900869</c:v>
                </c:pt>
                <c:pt idx="21">
                  <c:v>56.282357098683626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AE-4804-A7F1-FB2A9243FDED}"/>
            </c:ext>
          </c:extLst>
        </c:ser>
        <c:ser>
          <c:idx val="1"/>
          <c:order val="1"/>
          <c:tx>
            <c:strRef>
              <c:f>'HTE - 2D plot - Gravimetric'!$D$1</c:f>
              <c:strCache>
                <c:ptCount val="1"/>
                <c:pt idx="0">
                  <c:v>Phenol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'HTE - 2D plot - Gravimetric'!$D$2:$D$25</c:f>
              <c:numCache>
                <c:formatCode>0</c:formatCode>
                <c:ptCount val="24"/>
                <c:pt idx="0">
                  <c:v>29.306122448979583</c:v>
                </c:pt>
                <c:pt idx="1">
                  <c:v>5.7142857142857029</c:v>
                </c:pt>
                <c:pt idx="2">
                  <c:v>0.89795918367345917</c:v>
                </c:pt>
                <c:pt idx="3">
                  <c:v>27.673469387755095</c:v>
                </c:pt>
                <c:pt idx="4">
                  <c:v>7.187755102040807</c:v>
                </c:pt>
                <c:pt idx="5">
                  <c:v>4.6530612244897869</c:v>
                </c:pt>
                <c:pt idx="6">
                  <c:v>4.6530612244897869</c:v>
                </c:pt>
                <c:pt idx="7">
                  <c:v>52.979591836734691</c:v>
                </c:pt>
                <c:pt idx="8">
                  <c:v>3.673469387755091</c:v>
                </c:pt>
                <c:pt idx="9">
                  <c:v>19.836734693877542</c:v>
                </c:pt>
                <c:pt idx="10">
                  <c:v>38.938775510204074</c:v>
                </c:pt>
                <c:pt idx="11">
                  <c:v>6.6510204081632587</c:v>
                </c:pt>
                <c:pt idx="12">
                  <c:v>24.833333333333325</c:v>
                </c:pt>
                <c:pt idx="13">
                  <c:v>8.3870748299319633</c:v>
                </c:pt>
                <c:pt idx="14">
                  <c:v>11.83673469387754</c:v>
                </c:pt>
                <c:pt idx="15">
                  <c:v>54.938775510204074</c:v>
                </c:pt>
                <c:pt idx="16">
                  <c:v>59.510204081632651</c:v>
                </c:pt>
                <c:pt idx="17">
                  <c:v>57.387755102040806</c:v>
                </c:pt>
                <c:pt idx="18">
                  <c:v>62.12244897959183</c:v>
                </c:pt>
                <c:pt idx="19">
                  <c:v>56.897959183673464</c:v>
                </c:pt>
                <c:pt idx="20">
                  <c:v>42.857142857142854</c:v>
                </c:pt>
                <c:pt idx="21">
                  <c:v>45.632653061224481</c:v>
                </c:pt>
                <c:pt idx="22">
                  <c:v>0.32653061224488811</c:v>
                </c:pt>
                <c:pt idx="23">
                  <c:v>8.1632653061208219E-2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AE-4804-A7F1-FB2A9243FDED}"/>
            </c:ext>
          </c:extLst>
        </c:ser>
        <c:ser>
          <c:idx val="2"/>
          <c:order val="2"/>
          <c:tx>
            <c:strRef>
              <c:f>'HTE - 2D plot - Gravimetric'!$E$1</c:f>
              <c:strCache>
                <c:ptCount val="1"/>
                <c:pt idx="0">
                  <c:v>PVP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'HTE - 2D plot - Gravimetric'!$E$2:$E$25</c:f>
              <c:numCache>
                <c:formatCode>0</c:formatCode>
                <c:ptCount val="24"/>
                <c:pt idx="0">
                  <c:v>37.73442883646964</c:v>
                </c:pt>
                <c:pt idx="1">
                  <c:v>6.2040816326530486</c:v>
                </c:pt>
                <c:pt idx="2">
                  <c:v>2.530612244897946</c:v>
                </c:pt>
                <c:pt idx="3">
                  <c:v>28.253732661895921</c:v>
                </c:pt>
                <c:pt idx="4">
                  <c:v>8.3904761904761855</c:v>
                </c:pt>
                <c:pt idx="5">
                  <c:v>2.6740878169449438</c:v>
                </c:pt>
                <c:pt idx="6">
                  <c:v>3.7611096386606455</c:v>
                </c:pt>
                <c:pt idx="7">
                  <c:v>53.880024737167588</c:v>
                </c:pt>
                <c:pt idx="8">
                  <c:v>7.5904231822599071</c:v>
                </c:pt>
                <c:pt idx="9">
                  <c:v>41.558794946550044</c:v>
                </c:pt>
                <c:pt idx="10">
                  <c:v>47.847689725240741</c:v>
                </c:pt>
                <c:pt idx="11">
                  <c:v>12.94829931972788</c:v>
                </c:pt>
                <c:pt idx="12">
                  <c:v>17.531632653061219</c:v>
                </c:pt>
                <c:pt idx="13">
                  <c:v>10.162585034013597</c:v>
                </c:pt>
                <c:pt idx="14">
                  <c:v>16.60111317254173</c:v>
                </c:pt>
                <c:pt idx="15">
                  <c:v>57.142857142857139</c:v>
                </c:pt>
                <c:pt idx="16">
                  <c:v>62.486438731336683</c:v>
                </c:pt>
                <c:pt idx="17">
                  <c:v>62.407986571251875</c:v>
                </c:pt>
                <c:pt idx="18">
                  <c:v>69.265129428394729</c:v>
                </c:pt>
                <c:pt idx="19">
                  <c:v>64.492269635126775</c:v>
                </c:pt>
                <c:pt idx="20">
                  <c:v>51.314427069529103</c:v>
                </c:pt>
                <c:pt idx="21">
                  <c:v>49.055570280060067</c:v>
                </c:pt>
                <c:pt idx="22">
                  <c:v>1.5510204081632559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AE-4804-A7F1-FB2A9243FDED}"/>
            </c:ext>
          </c:extLst>
        </c:ser>
        <c:ser>
          <c:idx val="3"/>
          <c:order val="3"/>
          <c:tx>
            <c:strRef>
              <c:f>'HTE - 2D plot - Gravimetric'!$F$1</c:f>
              <c:strCache>
                <c:ptCount val="1"/>
                <c:pt idx="0">
                  <c:v>PVP-co_PMMA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'HTE - 2D plot - Gravimetric'!$F$2:$F$25</c:f>
              <c:numCache>
                <c:formatCode>0</c:formatCode>
                <c:ptCount val="24"/>
                <c:pt idx="0">
                  <c:v>23.642046728781423</c:v>
                </c:pt>
                <c:pt idx="1">
                  <c:v>4.4471153846153832</c:v>
                </c:pt>
                <c:pt idx="2">
                  <c:v>3.4379735910348166</c:v>
                </c:pt>
                <c:pt idx="3">
                  <c:v>27.128993455524068</c:v>
                </c:pt>
                <c:pt idx="4">
                  <c:v>5.4690476190476209</c:v>
                </c:pt>
                <c:pt idx="5">
                  <c:v>2.9017857142857197</c:v>
                </c:pt>
                <c:pt idx="6">
                  <c:v>0.13568489333795145</c:v>
                </c:pt>
                <c:pt idx="7">
                  <c:v>56.603027074965844</c:v>
                </c:pt>
                <c:pt idx="8">
                  <c:v>2.2310597565699566</c:v>
                </c:pt>
                <c:pt idx="9">
                  <c:v>39.344881309167022</c:v>
                </c:pt>
                <c:pt idx="10">
                  <c:v>39.924871047320018</c:v>
                </c:pt>
                <c:pt idx="11">
                  <c:v>9.7414835164835214</c:v>
                </c:pt>
                <c:pt idx="12">
                  <c:v>15.504578754578754</c:v>
                </c:pt>
                <c:pt idx="13">
                  <c:v>8.8011904761904791</c:v>
                </c:pt>
                <c:pt idx="14">
                  <c:v>19.312511468123713</c:v>
                </c:pt>
                <c:pt idx="15">
                  <c:v>51.83722527472527</c:v>
                </c:pt>
                <c:pt idx="16">
                  <c:v>66.146523544482747</c:v>
                </c:pt>
                <c:pt idx="17">
                  <c:v>57.620292122843146</c:v>
                </c:pt>
                <c:pt idx="18">
                  <c:v>62.831280114443381</c:v>
                </c:pt>
                <c:pt idx="19">
                  <c:v>63.007974168688456</c:v>
                </c:pt>
                <c:pt idx="20">
                  <c:v>57.695153485969819</c:v>
                </c:pt>
                <c:pt idx="21">
                  <c:v>42.950650539936248</c:v>
                </c:pt>
                <c:pt idx="22">
                  <c:v>0</c:v>
                </c:pt>
                <c:pt idx="23">
                  <c:v>0.84134615384615719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FAE-4804-A7F1-FB2A9243F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4909311"/>
        <c:axId val="1784904991"/>
      </c:lineChart>
      <c:catAx>
        <c:axId val="1784909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04991"/>
        <c:crossesAt val="0"/>
        <c:auto val="1"/>
        <c:lblAlgn val="ctr"/>
        <c:lblOffset val="100"/>
        <c:noMultiLvlLbl val="0"/>
      </c:catAx>
      <c:valAx>
        <c:axId val="178490499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09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'HTE - 2D plot - UV'!$D$44</c:f>
              <c:strCache>
                <c:ptCount val="1"/>
                <c:pt idx="0">
                  <c:v>Phenol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'HTE - 2D plot - UV'!$B$45:$B$68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'HTE - 2D plot - UV'!$D$45:$D$68</c:f>
              <c:numCache>
                <c:formatCode>0</c:formatCode>
                <c:ptCount val="24"/>
                <c:pt idx="0">
                  <c:v>-3.3695098737336586</c:v>
                </c:pt>
                <c:pt idx="1">
                  <c:v>-0.32176308787065722</c:v>
                </c:pt>
                <c:pt idx="2">
                  <c:v>-0.66696011701494662</c:v>
                </c:pt>
                <c:pt idx="3">
                  <c:v>-15.827030149149381</c:v>
                </c:pt>
                <c:pt idx="4">
                  <c:v>0.22420531742938721</c:v>
                </c:pt>
                <c:pt idx="5">
                  <c:v>2.1789544022122991</c:v>
                </c:pt>
                <c:pt idx="6">
                  <c:v>1.0592089138206515</c:v>
                </c:pt>
                <c:pt idx="7">
                  <c:v>26.146958224813709</c:v>
                </c:pt>
                <c:pt idx="8">
                  <c:v>-0.26815585514162299</c:v>
                </c:pt>
                <c:pt idx="9">
                  <c:v>-10.45444903264967</c:v>
                </c:pt>
                <c:pt idx="10">
                  <c:v>-11.593100578836484</c:v>
                </c:pt>
                <c:pt idx="11">
                  <c:v>-1.2630654329026676</c:v>
                </c:pt>
                <c:pt idx="12">
                  <c:v>-3.8240075149481534</c:v>
                </c:pt>
                <c:pt idx="13">
                  <c:v>-0.29409914122698666</c:v>
                </c:pt>
                <c:pt idx="14">
                  <c:v>-8.0127974643788438</c:v>
                </c:pt>
                <c:pt idx="15">
                  <c:v>15.320585467579988</c:v>
                </c:pt>
                <c:pt idx="16">
                  <c:v>-18.616015828896501</c:v>
                </c:pt>
                <c:pt idx="17">
                  <c:v>-5.7454363674683862</c:v>
                </c:pt>
                <c:pt idx="18">
                  <c:v>-4.2270213382740565</c:v>
                </c:pt>
                <c:pt idx="19">
                  <c:v>-8.7730227553739155</c:v>
                </c:pt>
                <c:pt idx="20">
                  <c:v>-2.291316866444987</c:v>
                </c:pt>
                <c:pt idx="21">
                  <c:v>-6.8092570368090506</c:v>
                </c:pt>
                <c:pt idx="22">
                  <c:v>2.0625218935811529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03-4AE9-88FD-543C68F8AECD}"/>
            </c:ext>
          </c:extLst>
        </c:ser>
        <c:ser>
          <c:idx val="2"/>
          <c:order val="1"/>
          <c:tx>
            <c:strRef>
              <c:f>'HTE - 2D plot - UV'!$E$44</c:f>
              <c:strCache>
                <c:ptCount val="1"/>
                <c:pt idx="0">
                  <c:v>PVP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'HTE - 2D plot - UV'!$B$45:$B$68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'HTE - 2D plot - UV'!$E$45:$E$68</c:f>
              <c:numCache>
                <c:formatCode>0</c:formatCode>
                <c:ptCount val="24"/>
                <c:pt idx="0">
                  <c:v>3.3241740851620349</c:v>
                </c:pt>
                <c:pt idx="1">
                  <c:v>10.376192896886826</c:v>
                </c:pt>
                <c:pt idx="2">
                  <c:v>2.1448690157552184</c:v>
                </c:pt>
                <c:pt idx="3">
                  <c:v>-12.940688649642681</c:v>
                </c:pt>
                <c:pt idx="4">
                  <c:v>5.5005308137186608</c:v>
                </c:pt>
                <c:pt idx="5">
                  <c:v>1.2535018163650067</c:v>
                </c:pt>
                <c:pt idx="6">
                  <c:v>3.4622439588925489</c:v>
                </c:pt>
                <c:pt idx="7">
                  <c:v>9.6216744080709873</c:v>
                </c:pt>
                <c:pt idx="8">
                  <c:v>-0.47837971946811653</c:v>
                </c:pt>
                <c:pt idx="9">
                  <c:v>1.2627015296542936</c:v>
                </c:pt>
                <c:pt idx="10">
                  <c:v>-1.85217669255983</c:v>
                </c:pt>
                <c:pt idx="11">
                  <c:v>3.7005515084013343</c:v>
                </c:pt>
                <c:pt idx="12">
                  <c:v>2.4613372736245189</c:v>
                </c:pt>
                <c:pt idx="13">
                  <c:v>5.0939976407658056</c:v>
                </c:pt>
                <c:pt idx="14">
                  <c:v>1.2641777263275635</c:v>
                </c:pt>
                <c:pt idx="15">
                  <c:v>-6.2561885091917517</c:v>
                </c:pt>
                <c:pt idx="16">
                  <c:v>-16.392037157312288</c:v>
                </c:pt>
                <c:pt idx="17">
                  <c:v>-19.994785603347111</c:v>
                </c:pt>
                <c:pt idx="18">
                  <c:v>-6.2388141560051906</c:v>
                </c:pt>
                <c:pt idx="19">
                  <c:v>-11.719025226053716</c:v>
                </c:pt>
                <c:pt idx="20">
                  <c:v>3.2835585475063667</c:v>
                </c:pt>
                <c:pt idx="21">
                  <c:v>1.5951365502603565</c:v>
                </c:pt>
                <c:pt idx="22">
                  <c:v>1.2901543353678486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03-4AE9-88FD-543C68F8AECD}"/>
            </c:ext>
          </c:extLst>
        </c:ser>
        <c:ser>
          <c:idx val="3"/>
          <c:order val="2"/>
          <c:tx>
            <c:strRef>
              <c:f>'HTE - 2D plot - UV'!$F$44</c:f>
              <c:strCache>
                <c:ptCount val="1"/>
                <c:pt idx="0">
                  <c:v>PVP-co_PMMA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'HTE - 2D plot - UV'!$B$45:$B$68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'HTE - 2D plot - UV'!$F$45:$F$68</c:f>
              <c:numCache>
                <c:formatCode>0</c:formatCode>
                <c:ptCount val="24"/>
                <c:pt idx="0">
                  <c:v>-5.2069222578712626</c:v>
                </c:pt>
                <c:pt idx="1">
                  <c:v>11.803553865123021</c:v>
                </c:pt>
                <c:pt idx="2">
                  <c:v>10.891050138320345</c:v>
                </c:pt>
                <c:pt idx="3">
                  <c:v>10.033376029629885</c:v>
                </c:pt>
                <c:pt idx="4">
                  <c:v>3.4466326555984805</c:v>
                </c:pt>
                <c:pt idx="5">
                  <c:v>5.9056510214874249</c:v>
                </c:pt>
                <c:pt idx="6">
                  <c:v>2.6818023818517696</c:v>
                </c:pt>
                <c:pt idx="7">
                  <c:v>-19.424993379941206</c:v>
                </c:pt>
                <c:pt idx="8">
                  <c:v>1.8178576234064865</c:v>
                </c:pt>
                <c:pt idx="9">
                  <c:v>8.4294353614379389</c:v>
                </c:pt>
                <c:pt idx="10">
                  <c:v>3.3140666740680444</c:v>
                </c:pt>
                <c:pt idx="11">
                  <c:v>13.243296254698679</c:v>
                </c:pt>
                <c:pt idx="12">
                  <c:v>22.141592174864552</c:v>
                </c:pt>
                <c:pt idx="13">
                  <c:v>-2.516744383661675</c:v>
                </c:pt>
                <c:pt idx="14">
                  <c:v>1.3920242978809441</c:v>
                </c:pt>
                <c:pt idx="15">
                  <c:v>2.9038657484212322</c:v>
                </c:pt>
                <c:pt idx="16">
                  <c:v>-19.780369941036277</c:v>
                </c:pt>
                <c:pt idx="17">
                  <c:v>-43.980656646509033</c:v>
                </c:pt>
                <c:pt idx="18">
                  <c:v>-39.16534883066015</c:v>
                </c:pt>
                <c:pt idx="19">
                  <c:v>-15.355344236170161</c:v>
                </c:pt>
                <c:pt idx="20">
                  <c:v>-0.1101865313832846</c:v>
                </c:pt>
                <c:pt idx="21">
                  <c:v>-34.157961079805595</c:v>
                </c:pt>
                <c:pt idx="22">
                  <c:v>3.5527008358679462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03-4AE9-88FD-543C68F8A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120832"/>
        <c:axId val="1611121792"/>
      </c:scatterChart>
      <c:valAx>
        <c:axId val="1611120832"/>
        <c:scaling>
          <c:orientation val="minMax"/>
          <c:max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121792"/>
        <c:crosses val="autoZero"/>
        <c:crossBetween val="midCat"/>
        <c:majorUnit val="1"/>
      </c:valAx>
      <c:valAx>
        <c:axId val="1611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12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'HTE - 2D plot - Gravimetric'!$C$1</c:f>
              <c:strCache>
                <c:ptCount val="1"/>
                <c:pt idx="0">
                  <c:v>Base only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'HTE - 2D plot - Gravimetric'!$A$2:$A$25</c:f>
              <c:strCache>
                <c:ptCount val="24"/>
                <c:pt idx="0">
                  <c:v>Ethylenediamine (1,2-en)</c:v>
                </c:pt>
                <c:pt idx="1">
                  <c:v>Polyethylenimine, branched (PEI)</c:v>
                </c:pt>
                <c:pt idx="2">
                  <c:v>Triethylamine (NET3)</c:v>
                </c:pt>
                <c:pt idx="3">
                  <c:v>Tris(2-aminoethyl)amine (TEAE)</c:v>
                </c:pt>
                <c:pt idx="4">
                  <c:v>Diisopropylamine (DIPA)</c:v>
                </c:pt>
                <c:pt idx="5">
                  <c:v>Imidazole</c:v>
                </c:pt>
                <c:pt idx="6">
                  <c:v>1-Methylimidazole (NMI)</c:v>
                </c:pt>
                <c:pt idx="7">
                  <c:v>4-(Dimethylamino)pyridine (DMAP)</c:v>
                </c:pt>
                <c:pt idx="8">
                  <c:v>Pyridine</c:v>
                </c:pt>
                <c:pt idx="9">
                  <c:v>1-Azabicyclo[2.2.2]octane (ABCO)</c:v>
                </c:pt>
                <c:pt idx="10">
                  <c:v>1,4-Diazabicyclo[2.2.2]octane (DABCO)</c:v>
                </c:pt>
                <c:pt idx="11">
                  <c:v>Morpholine</c:v>
                </c:pt>
                <c:pt idx="12">
                  <c:v>1-Methylpiperazine</c:v>
                </c:pt>
                <c:pt idx="13">
                  <c:v>2,6-Lutidine</c:v>
                </c:pt>
                <c:pt idx="14">
                  <c:v>1,1,3,3-Tetramethylguanidine (TMG)</c:v>
                </c:pt>
                <c:pt idx="15">
                  <c:v>1,5-Diazabicyclo[4.3.0]non-5-ene (DBN)</c:v>
                </c:pt>
                <c:pt idx="16">
                  <c:v>1,8-diazabicyclo(5.4.0)undec-7-ene (DBU)</c:v>
                </c:pt>
                <c:pt idx="17">
                  <c:v>7-Methyl-1,5,7-triazabicyclo(4.4.0)dec-5-ene (MTBD)</c:v>
                </c:pt>
                <c:pt idx="18">
                  <c:v>1,5,7-triazabicyclo(4.4.0)dec-5-ene (TBD)</c:v>
                </c:pt>
                <c:pt idx="19">
                  <c:v>2-tert-Butylimino-2-diethylamino-1,3-dimethylperhydro-1,3,2-diazaphosphorine (BEMP)</c:v>
                </c:pt>
                <c:pt idx="20">
                  <c:v>Phospazene base P1-t-Bu</c:v>
                </c:pt>
                <c:pt idx="21">
                  <c:v>Phospazene base P2-t-Bu</c:v>
                </c:pt>
                <c:pt idx="22">
                  <c:v>Polymer only</c:v>
                </c:pt>
                <c:pt idx="23">
                  <c:v>PET only</c:v>
                </c:pt>
              </c:strCache>
            </c:strRef>
          </c:cat>
          <c:val>
            <c:numRef>
              <c:f>'HTE - 2D plot - Gravimetric'!$C$2:$C$25</c:f>
              <c:numCache>
                <c:formatCode>0</c:formatCode>
                <c:ptCount val="24"/>
                <c:pt idx="0">
                  <c:v>38.969166887534236</c:v>
                </c:pt>
                <c:pt idx="1">
                  <c:v>4.4897959183673359</c:v>
                </c:pt>
                <c:pt idx="2">
                  <c:v>0</c:v>
                </c:pt>
                <c:pt idx="3">
                  <c:v>23.244102835939568</c:v>
                </c:pt>
                <c:pt idx="4">
                  <c:v>7.9176870748299271</c:v>
                </c:pt>
                <c:pt idx="5">
                  <c:v>1.721353476455505</c:v>
                </c:pt>
                <c:pt idx="6">
                  <c:v>5.7450304797243517</c:v>
                </c:pt>
                <c:pt idx="7">
                  <c:v>55.926848661542529</c:v>
                </c:pt>
                <c:pt idx="8">
                  <c:v>0</c:v>
                </c:pt>
                <c:pt idx="9">
                  <c:v>38.633448184468591</c:v>
                </c:pt>
                <c:pt idx="10">
                  <c:v>47.581941867656148</c:v>
                </c:pt>
                <c:pt idx="11">
                  <c:v>10.442176870748291</c:v>
                </c:pt>
                <c:pt idx="12">
                  <c:v>11.102040816326527</c:v>
                </c:pt>
                <c:pt idx="13">
                  <c:v>7.0972789115646151</c:v>
                </c:pt>
                <c:pt idx="14">
                  <c:v>10.168742821804036</c:v>
                </c:pt>
                <c:pt idx="15">
                  <c:v>50.285714285714278</c:v>
                </c:pt>
                <c:pt idx="16">
                  <c:v>65.235091439173075</c:v>
                </c:pt>
                <c:pt idx="17">
                  <c:v>56.449863062107966</c:v>
                </c:pt>
                <c:pt idx="18">
                  <c:v>59.361781076066784</c:v>
                </c:pt>
                <c:pt idx="19">
                  <c:v>60.706069440763315</c:v>
                </c:pt>
                <c:pt idx="20">
                  <c:v>40.058309037900869</c:v>
                </c:pt>
                <c:pt idx="21">
                  <c:v>56.282357098683626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F9-4311-A96B-326B57669CF6}"/>
            </c:ext>
          </c:extLst>
        </c:ser>
        <c:ser>
          <c:idx val="1"/>
          <c:order val="1"/>
          <c:tx>
            <c:strRef>
              <c:f>'HTE - 2D plot - Gravimetric'!$D$1</c:f>
              <c:strCache>
                <c:ptCount val="1"/>
                <c:pt idx="0">
                  <c:v>Phenol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'HTE - 2D plot - Gravimetric'!$D$2:$D$25</c:f>
              <c:numCache>
                <c:formatCode>0</c:formatCode>
                <c:ptCount val="24"/>
                <c:pt idx="0">
                  <c:v>29.306122448979583</c:v>
                </c:pt>
                <c:pt idx="1">
                  <c:v>5.7142857142857029</c:v>
                </c:pt>
                <c:pt idx="2">
                  <c:v>0.89795918367345917</c:v>
                </c:pt>
                <c:pt idx="3">
                  <c:v>27.673469387755095</c:v>
                </c:pt>
                <c:pt idx="4">
                  <c:v>7.187755102040807</c:v>
                </c:pt>
                <c:pt idx="5">
                  <c:v>4.6530612244897869</c:v>
                </c:pt>
                <c:pt idx="6">
                  <c:v>4.6530612244897869</c:v>
                </c:pt>
                <c:pt idx="7">
                  <c:v>52.979591836734691</c:v>
                </c:pt>
                <c:pt idx="8">
                  <c:v>3.673469387755091</c:v>
                </c:pt>
                <c:pt idx="9">
                  <c:v>19.836734693877542</c:v>
                </c:pt>
                <c:pt idx="10">
                  <c:v>38.938775510204074</c:v>
                </c:pt>
                <c:pt idx="11">
                  <c:v>6.6510204081632587</c:v>
                </c:pt>
                <c:pt idx="12">
                  <c:v>24.833333333333325</c:v>
                </c:pt>
                <c:pt idx="13">
                  <c:v>8.3870748299319633</c:v>
                </c:pt>
                <c:pt idx="14">
                  <c:v>11.83673469387754</c:v>
                </c:pt>
                <c:pt idx="15">
                  <c:v>54.938775510204074</c:v>
                </c:pt>
                <c:pt idx="16">
                  <c:v>59.510204081632651</c:v>
                </c:pt>
                <c:pt idx="17">
                  <c:v>57.387755102040806</c:v>
                </c:pt>
                <c:pt idx="18">
                  <c:v>62.12244897959183</c:v>
                </c:pt>
                <c:pt idx="19">
                  <c:v>56.897959183673464</c:v>
                </c:pt>
                <c:pt idx="20">
                  <c:v>42.857142857142854</c:v>
                </c:pt>
                <c:pt idx="21">
                  <c:v>45.632653061224481</c:v>
                </c:pt>
                <c:pt idx="22">
                  <c:v>0.32653061224488811</c:v>
                </c:pt>
                <c:pt idx="23">
                  <c:v>8.1632653061208219E-2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F9-4311-A96B-326B57669CF6}"/>
            </c:ext>
          </c:extLst>
        </c:ser>
        <c:ser>
          <c:idx val="2"/>
          <c:order val="2"/>
          <c:tx>
            <c:strRef>
              <c:f>'HTE - 2D plot - Gravimetric'!$E$1</c:f>
              <c:strCache>
                <c:ptCount val="1"/>
                <c:pt idx="0">
                  <c:v>PVP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'HTE - 2D plot - Gravimetric'!$E$2:$E$25</c:f>
              <c:numCache>
                <c:formatCode>0</c:formatCode>
                <c:ptCount val="24"/>
                <c:pt idx="0">
                  <c:v>37.73442883646964</c:v>
                </c:pt>
                <c:pt idx="1">
                  <c:v>6.2040816326530486</c:v>
                </c:pt>
                <c:pt idx="2">
                  <c:v>2.530612244897946</c:v>
                </c:pt>
                <c:pt idx="3">
                  <c:v>28.253732661895921</c:v>
                </c:pt>
                <c:pt idx="4">
                  <c:v>8.3904761904761855</c:v>
                </c:pt>
                <c:pt idx="5">
                  <c:v>2.6740878169449438</c:v>
                </c:pt>
                <c:pt idx="6">
                  <c:v>3.7611096386606455</c:v>
                </c:pt>
                <c:pt idx="7">
                  <c:v>53.880024737167588</c:v>
                </c:pt>
                <c:pt idx="8">
                  <c:v>7.5904231822599071</c:v>
                </c:pt>
                <c:pt idx="9">
                  <c:v>41.558794946550044</c:v>
                </c:pt>
                <c:pt idx="10">
                  <c:v>47.847689725240741</c:v>
                </c:pt>
                <c:pt idx="11">
                  <c:v>12.94829931972788</c:v>
                </c:pt>
                <c:pt idx="12">
                  <c:v>17.531632653061219</c:v>
                </c:pt>
                <c:pt idx="13">
                  <c:v>10.162585034013597</c:v>
                </c:pt>
                <c:pt idx="14">
                  <c:v>16.60111317254173</c:v>
                </c:pt>
                <c:pt idx="15">
                  <c:v>57.142857142857139</c:v>
                </c:pt>
                <c:pt idx="16">
                  <c:v>62.486438731336683</c:v>
                </c:pt>
                <c:pt idx="17">
                  <c:v>62.407986571251875</c:v>
                </c:pt>
                <c:pt idx="18">
                  <c:v>69.265129428394729</c:v>
                </c:pt>
                <c:pt idx="19">
                  <c:v>64.492269635126775</c:v>
                </c:pt>
                <c:pt idx="20">
                  <c:v>51.314427069529103</c:v>
                </c:pt>
                <c:pt idx="21">
                  <c:v>49.055570280060067</c:v>
                </c:pt>
                <c:pt idx="22">
                  <c:v>1.5510204081632559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F9-4311-A96B-326B57669CF6}"/>
            </c:ext>
          </c:extLst>
        </c:ser>
        <c:ser>
          <c:idx val="3"/>
          <c:order val="3"/>
          <c:tx>
            <c:strRef>
              <c:f>'HTE - 2D plot - Gravimetric'!$F$1</c:f>
              <c:strCache>
                <c:ptCount val="1"/>
                <c:pt idx="0">
                  <c:v>PVP-co_PMMA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'HTE - 2D plot - Gravimetric'!$F$2:$F$25</c:f>
              <c:numCache>
                <c:formatCode>0</c:formatCode>
                <c:ptCount val="24"/>
                <c:pt idx="0">
                  <c:v>23.642046728781423</c:v>
                </c:pt>
                <c:pt idx="1">
                  <c:v>4.4471153846153832</c:v>
                </c:pt>
                <c:pt idx="2">
                  <c:v>3.4379735910348166</c:v>
                </c:pt>
                <c:pt idx="3">
                  <c:v>27.128993455524068</c:v>
                </c:pt>
                <c:pt idx="4">
                  <c:v>5.4690476190476209</c:v>
                </c:pt>
                <c:pt idx="5">
                  <c:v>2.9017857142857197</c:v>
                </c:pt>
                <c:pt idx="6">
                  <c:v>0.13568489333795145</c:v>
                </c:pt>
                <c:pt idx="7">
                  <c:v>56.603027074965844</c:v>
                </c:pt>
                <c:pt idx="8">
                  <c:v>2.2310597565699566</c:v>
                </c:pt>
                <c:pt idx="9">
                  <c:v>39.344881309167022</c:v>
                </c:pt>
                <c:pt idx="10">
                  <c:v>39.924871047320018</c:v>
                </c:pt>
                <c:pt idx="11">
                  <c:v>9.7414835164835214</c:v>
                </c:pt>
                <c:pt idx="12">
                  <c:v>15.504578754578754</c:v>
                </c:pt>
                <c:pt idx="13">
                  <c:v>8.8011904761904791</c:v>
                </c:pt>
                <c:pt idx="14">
                  <c:v>19.312511468123713</c:v>
                </c:pt>
                <c:pt idx="15">
                  <c:v>51.83722527472527</c:v>
                </c:pt>
                <c:pt idx="16">
                  <c:v>66.146523544482747</c:v>
                </c:pt>
                <c:pt idx="17">
                  <c:v>57.620292122843146</c:v>
                </c:pt>
                <c:pt idx="18">
                  <c:v>62.831280114443381</c:v>
                </c:pt>
                <c:pt idx="19">
                  <c:v>63.007974168688456</c:v>
                </c:pt>
                <c:pt idx="20">
                  <c:v>57.695153485969819</c:v>
                </c:pt>
                <c:pt idx="21">
                  <c:v>42.950650539936248</c:v>
                </c:pt>
                <c:pt idx="22">
                  <c:v>0</c:v>
                </c:pt>
                <c:pt idx="23">
                  <c:v>0.84134615384615719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5F9-4311-A96B-326B5766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4909311"/>
        <c:axId val="1784904991"/>
      </c:lineChart>
      <c:catAx>
        <c:axId val="1784909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04991"/>
        <c:crossesAt val="0"/>
        <c:auto val="1"/>
        <c:lblAlgn val="ctr"/>
        <c:lblOffset val="100"/>
        <c:noMultiLvlLbl val="0"/>
      </c:catAx>
      <c:valAx>
        <c:axId val="178490499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093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'HTE - 2D plot - Gravimetric'!$D$37</c:f>
              <c:strCache>
                <c:ptCount val="1"/>
                <c:pt idx="0">
                  <c:v>Phenol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'HTE - 2D plot - Gravimetric'!$B$38:$B$61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'HTE - 2D plot - Gravimetric'!$D$38:$D$61</c:f>
              <c:numCache>
                <c:formatCode>0</c:formatCode>
                <c:ptCount val="24"/>
                <c:pt idx="0">
                  <c:v>-9.6630444385546532</c:v>
                </c:pt>
                <c:pt idx="1">
                  <c:v>1.2244897959183669</c:v>
                </c:pt>
                <c:pt idx="2">
                  <c:v>0.89795918367345917</c:v>
                </c:pt>
                <c:pt idx="3">
                  <c:v>4.4293665518155265</c:v>
                </c:pt>
                <c:pt idx="4">
                  <c:v>-0.72993197278912003</c:v>
                </c:pt>
                <c:pt idx="5">
                  <c:v>2.9317077480342819</c:v>
                </c:pt>
                <c:pt idx="6">
                  <c:v>-1.0919692552345648</c:v>
                </c:pt>
                <c:pt idx="7">
                  <c:v>-2.9472568248078375</c:v>
                </c:pt>
                <c:pt idx="8">
                  <c:v>3.673469387755091</c:v>
                </c:pt>
                <c:pt idx="9">
                  <c:v>-18.796713490591049</c:v>
                </c:pt>
                <c:pt idx="10">
                  <c:v>-8.6431663574520741</c:v>
                </c:pt>
                <c:pt idx="11">
                  <c:v>-3.7911564625850325</c:v>
                </c:pt>
                <c:pt idx="12">
                  <c:v>13.731292517006798</c:v>
                </c:pt>
                <c:pt idx="13">
                  <c:v>1.2897959183673482</c:v>
                </c:pt>
                <c:pt idx="14">
                  <c:v>1.6679918720735039</c:v>
                </c:pt>
                <c:pt idx="15">
                  <c:v>4.6530612244897966</c:v>
                </c:pt>
                <c:pt idx="16">
                  <c:v>-5.7248873575404247</c:v>
                </c:pt>
                <c:pt idx="17">
                  <c:v>0.93789203993284076</c:v>
                </c:pt>
                <c:pt idx="18">
                  <c:v>2.7606679035250465</c:v>
                </c:pt>
                <c:pt idx="19">
                  <c:v>-3.8081102570898508</c:v>
                </c:pt>
                <c:pt idx="20">
                  <c:v>2.7988338192419846</c:v>
                </c:pt>
                <c:pt idx="21">
                  <c:v>-10.649704037459145</c:v>
                </c:pt>
                <c:pt idx="22">
                  <c:v>0.32653061224488811</c:v>
                </c:pt>
                <c:pt idx="23">
                  <c:v>8.1632653061208219E-2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2A-4A62-BA86-5C85AFFD7175}"/>
            </c:ext>
          </c:extLst>
        </c:ser>
        <c:ser>
          <c:idx val="2"/>
          <c:order val="1"/>
          <c:tx>
            <c:strRef>
              <c:f>'HTE - 2D plot - Gravimetric'!$E$37</c:f>
              <c:strCache>
                <c:ptCount val="1"/>
                <c:pt idx="0">
                  <c:v>PVP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'HTE - 2D plot - Gravimetric'!$B$38:$B$61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'HTE - 2D plot - Gravimetric'!$E$38:$E$61</c:f>
              <c:numCache>
                <c:formatCode>0</c:formatCode>
                <c:ptCount val="24"/>
                <c:pt idx="0">
                  <c:v>-1.2347380510645962</c:v>
                </c:pt>
                <c:pt idx="1">
                  <c:v>1.7142857142857126</c:v>
                </c:pt>
                <c:pt idx="2">
                  <c:v>2.530612244897946</c:v>
                </c:pt>
                <c:pt idx="3">
                  <c:v>5.0096298259563525</c:v>
                </c:pt>
                <c:pt idx="4">
                  <c:v>0.47278911564625847</c:v>
                </c:pt>
                <c:pt idx="5">
                  <c:v>0.95273434048943884</c:v>
                </c:pt>
                <c:pt idx="6">
                  <c:v>-1.9839208410637061</c:v>
                </c:pt>
                <c:pt idx="7">
                  <c:v>-2.0468239243749409</c:v>
                </c:pt>
                <c:pt idx="8">
                  <c:v>7.5904231822599071</c:v>
                </c:pt>
                <c:pt idx="9">
                  <c:v>2.9253467620814533</c:v>
                </c:pt>
                <c:pt idx="10">
                  <c:v>0.26574785758459285</c:v>
                </c:pt>
                <c:pt idx="11">
                  <c:v>2.506122448979589</c:v>
                </c:pt>
                <c:pt idx="12">
                  <c:v>6.4295918367346925</c:v>
                </c:pt>
                <c:pt idx="13">
                  <c:v>3.0653061224489822</c:v>
                </c:pt>
                <c:pt idx="14">
                  <c:v>6.4323703507376937</c:v>
                </c:pt>
                <c:pt idx="15">
                  <c:v>6.8571428571428612</c:v>
                </c:pt>
                <c:pt idx="16">
                  <c:v>-2.748652707836392</c:v>
                </c:pt>
                <c:pt idx="17">
                  <c:v>5.9581235091439098</c:v>
                </c:pt>
                <c:pt idx="18">
                  <c:v>9.9033483523279457</c:v>
                </c:pt>
                <c:pt idx="19">
                  <c:v>3.7862001943634596</c:v>
                </c:pt>
                <c:pt idx="20">
                  <c:v>11.256118031628233</c:v>
                </c:pt>
                <c:pt idx="21">
                  <c:v>-7.2267868186235589</c:v>
                </c:pt>
                <c:pt idx="22">
                  <c:v>1.5510204081632559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2A-4A62-BA86-5C85AFFD7175}"/>
            </c:ext>
          </c:extLst>
        </c:ser>
        <c:ser>
          <c:idx val="3"/>
          <c:order val="2"/>
          <c:tx>
            <c:strRef>
              <c:f>'HTE - 2D plot - Gravimetric'!$F$37</c:f>
              <c:strCache>
                <c:ptCount val="1"/>
                <c:pt idx="0">
                  <c:v>PVP-co_PMMA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'HTE - 2D plot - Gravimetric'!$B$38:$B$61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'HTE - 2D plot - Gravimetric'!$F$38:$F$61</c:f>
              <c:numCache>
                <c:formatCode>0</c:formatCode>
                <c:ptCount val="24"/>
                <c:pt idx="0">
                  <c:v>-15.327120158752813</c:v>
                </c:pt>
                <c:pt idx="1">
                  <c:v>-4.2680533751952687E-2</c:v>
                </c:pt>
                <c:pt idx="2">
                  <c:v>3.4379735910348166</c:v>
                </c:pt>
                <c:pt idx="3">
                  <c:v>3.8848906195844997</c:v>
                </c:pt>
                <c:pt idx="4">
                  <c:v>-2.4486394557823061</c:v>
                </c:pt>
                <c:pt idx="5">
                  <c:v>1.1804322378302148</c:v>
                </c:pt>
                <c:pt idx="6">
                  <c:v>-5.6093455863864001</c:v>
                </c:pt>
                <c:pt idx="7">
                  <c:v>0.67617841342331531</c:v>
                </c:pt>
                <c:pt idx="8">
                  <c:v>2.2310597565699566</c:v>
                </c:pt>
                <c:pt idx="9">
                  <c:v>0.71143312469843067</c:v>
                </c:pt>
                <c:pt idx="10">
                  <c:v>-7.6570708203361306</c:v>
                </c:pt>
                <c:pt idx="11">
                  <c:v>-0.70069335426476975</c:v>
                </c:pt>
                <c:pt idx="12">
                  <c:v>4.4025379382522267</c:v>
                </c:pt>
                <c:pt idx="13">
                  <c:v>1.703911564625864</c:v>
                </c:pt>
                <c:pt idx="14">
                  <c:v>9.1437686463196766</c:v>
                </c:pt>
                <c:pt idx="15">
                  <c:v>1.5515109890109926</c:v>
                </c:pt>
                <c:pt idx="16">
                  <c:v>0.91143210530967167</c:v>
                </c:pt>
                <c:pt idx="17">
                  <c:v>1.1704290607351808</c:v>
                </c:pt>
                <c:pt idx="18">
                  <c:v>3.4694990383765969</c:v>
                </c:pt>
                <c:pt idx="19">
                  <c:v>2.301904727925141</c:v>
                </c:pt>
                <c:pt idx="20">
                  <c:v>17.636844448068949</c:v>
                </c:pt>
                <c:pt idx="21">
                  <c:v>-13.331706558747378</c:v>
                </c:pt>
                <c:pt idx="22">
                  <c:v>0</c:v>
                </c:pt>
                <c:pt idx="23">
                  <c:v>0.84134615384615719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22A-4A62-BA86-5C85AFFD7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120832"/>
        <c:axId val="1611121792"/>
      </c:scatterChart>
      <c:valAx>
        <c:axId val="1611120832"/>
        <c:scaling>
          <c:orientation val="minMax"/>
          <c:max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121792"/>
        <c:crosses val="autoZero"/>
        <c:crossBetween val="midCat"/>
        <c:majorUnit val="1"/>
      </c:valAx>
      <c:valAx>
        <c:axId val="1611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12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UV-Vis (subtracted difference,</a:t>
            </a:r>
            <a:r>
              <a:rPr lang="en-GB" baseline="0"/>
              <a:t> total minus base)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'HTE - 2D plot - UV'!$D$44</c:f>
              <c:strCache>
                <c:ptCount val="1"/>
                <c:pt idx="0">
                  <c:v>Phenol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'HTE - 2D plot - UV'!$B$45:$B$68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'HTE - 2D plot - UV'!$D$45:$D$68</c:f>
              <c:numCache>
                <c:formatCode>0</c:formatCode>
                <c:ptCount val="24"/>
                <c:pt idx="0">
                  <c:v>-3.3695098737336586</c:v>
                </c:pt>
                <c:pt idx="1">
                  <c:v>-0.32176308787065722</c:v>
                </c:pt>
                <c:pt idx="2">
                  <c:v>-0.66696011701494662</c:v>
                </c:pt>
                <c:pt idx="3">
                  <c:v>-15.827030149149381</c:v>
                </c:pt>
                <c:pt idx="4">
                  <c:v>0.22420531742938721</c:v>
                </c:pt>
                <c:pt idx="5">
                  <c:v>2.1789544022122991</c:v>
                </c:pt>
                <c:pt idx="6">
                  <c:v>1.0592089138206515</c:v>
                </c:pt>
                <c:pt idx="7">
                  <c:v>26.146958224813709</c:v>
                </c:pt>
                <c:pt idx="8">
                  <c:v>-0.26815585514162299</c:v>
                </c:pt>
                <c:pt idx="9">
                  <c:v>-10.45444903264967</c:v>
                </c:pt>
                <c:pt idx="10">
                  <c:v>-11.593100578836484</c:v>
                </c:pt>
                <c:pt idx="11">
                  <c:v>-1.2630654329026676</c:v>
                </c:pt>
                <c:pt idx="12">
                  <c:v>-3.8240075149481534</c:v>
                </c:pt>
                <c:pt idx="13">
                  <c:v>-0.29409914122698666</c:v>
                </c:pt>
                <c:pt idx="14">
                  <c:v>-8.0127974643788438</c:v>
                </c:pt>
                <c:pt idx="15">
                  <c:v>15.320585467579988</c:v>
                </c:pt>
                <c:pt idx="16">
                  <c:v>-18.616015828896501</c:v>
                </c:pt>
                <c:pt idx="17">
                  <c:v>-5.7454363674683862</c:v>
                </c:pt>
                <c:pt idx="18">
                  <c:v>-4.2270213382740565</c:v>
                </c:pt>
                <c:pt idx="19">
                  <c:v>-8.7730227553739155</c:v>
                </c:pt>
                <c:pt idx="20">
                  <c:v>-2.291316866444987</c:v>
                </c:pt>
                <c:pt idx="21">
                  <c:v>-6.8092570368090506</c:v>
                </c:pt>
                <c:pt idx="22">
                  <c:v>2.0625218935811529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CE-46A2-9E20-6A683901A523}"/>
            </c:ext>
          </c:extLst>
        </c:ser>
        <c:ser>
          <c:idx val="2"/>
          <c:order val="1"/>
          <c:tx>
            <c:strRef>
              <c:f>'HTE - 2D plot - UV'!$E$44</c:f>
              <c:strCache>
                <c:ptCount val="1"/>
                <c:pt idx="0">
                  <c:v>PVP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'HTE - 2D plot - UV'!$B$45:$B$68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'HTE - 2D plot - UV'!$E$45:$E$68</c:f>
              <c:numCache>
                <c:formatCode>0</c:formatCode>
                <c:ptCount val="24"/>
                <c:pt idx="0">
                  <c:v>3.3241740851620349</c:v>
                </c:pt>
                <c:pt idx="1">
                  <c:v>10.376192896886826</c:v>
                </c:pt>
                <c:pt idx="2">
                  <c:v>2.1448690157552184</c:v>
                </c:pt>
                <c:pt idx="3">
                  <c:v>-12.940688649642681</c:v>
                </c:pt>
                <c:pt idx="4">
                  <c:v>5.5005308137186608</c:v>
                </c:pt>
                <c:pt idx="5">
                  <c:v>1.2535018163650067</c:v>
                </c:pt>
                <c:pt idx="6">
                  <c:v>3.4622439588925489</c:v>
                </c:pt>
                <c:pt idx="7">
                  <c:v>9.6216744080709873</c:v>
                </c:pt>
                <c:pt idx="8">
                  <c:v>-0.47837971946811653</c:v>
                </c:pt>
                <c:pt idx="9">
                  <c:v>1.2627015296542936</c:v>
                </c:pt>
                <c:pt idx="10">
                  <c:v>-1.85217669255983</c:v>
                </c:pt>
                <c:pt idx="11">
                  <c:v>3.7005515084013343</c:v>
                </c:pt>
                <c:pt idx="12">
                  <c:v>2.4613372736245189</c:v>
                </c:pt>
                <c:pt idx="13">
                  <c:v>5.0939976407658056</c:v>
                </c:pt>
                <c:pt idx="14">
                  <c:v>1.2641777263275635</c:v>
                </c:pt>
                <c:pt idx="15">
                  <c:v>-6.2561885091917517</c:v>
                </c:pt>
                <c:pt idx="16">
                  <c:v>-16.392037157312288</c:v>
                </c:pt>
                <c:pt idx="17">
                  <c:v>-19.994785603347111</c:v>
                </c:pt>
                <c:pt idx="18">
                  <c:v>-6.2388141560051906</c:v>
                </c:pt>
                <c:pt idx="19">
                  <c:v>-11.719025226053716</c:v>
                </c:pt>
                <c:pt idx="20">
                  <c:v>3.2835585475063667</c:v>
                </c:pt>
                <c:pt idx="21">
                  <c:v>1.5951365502603565</c:v>
                </c:pt>
                <c:pt idx="22">
                  <c:v>1.2901543353678486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CE-46A2-9E20-6A683901A523}"/>
            </c:ext>
          </c:extLst>
        </c:ser>
        <c:ser>
          <c:idx val="3"/>
          <c:order val="2"/>
          <c:tx>
            <c:strRef>
              <c:f>'HTE - 2D plot - UV'!$F$44</c:f>
              <c:strCache>
                <c:ptCount val="1"/>
                <c:pt idx="0">
                  <c:v>PVP-co_PMMA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'HTE - 2D plot - UV'!$B$45:$B$68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'HTE - 2D plot - UV'!$F$45:$F$68</c:f>
              <c:numCache>
                <c:formatCode>0</c:formatCode>
                <c:ptCount val="24"/>
                <c:pt idx="0">
                  <c:v>-5.2069222578712626</c:v>
                </c:pt>
                <c:pt idx="1">
                  <c:v>11.803553865123021</c:v>
                </c:pt>
                <c:pt idx="2">
                  <c:v>10.891050138320345</c:v>
                </c:pt>
                <c:pt idx="3">
                  <c:v>10.033376029629885</c:v>
                </c:pt>
                <c:pt idx="4">
                  <c:v>3.4466326555984805</c:v>
                </c:pt>
                <c:pt idx="5">
                  <c:v>5.9056510214874249</c:v>
                </c:pt>
                <c:pt idx="6">
                  <c:v>2.6818023818517696</c:v>
                </c:pt>
                <c:pt idx="7">
                  <c:v>-19.424993379941206</c:v>
                </c:pt>
                <c:pt idx="8">
                  <c:v>1.8178576234064865</c:v>
                </c:pt>
                <c:pt idx="9">
                  <c:v>8.4294353614379389</c:v>
                </c:pt>
                <c:pt idx="10">
                  <c:v>3.3140666740680444</c:v>
                </c:pt>
                <c:pt idx="11">
                  <c:v>13.243296254698679</c:v>
                </c:pt>
                <c:pt idx="12">
                  <c:v>22.141592174864552</c:v>
                </c:pt>
                <c:pt idx="13">
                  <c:v>-2.516744383661675</c:v>
                </c:pt>
                <c:pt idx="14">
                  <c:v>1.3920242978809441</c:v>
                </c:pt>
                <c:pt idx="15">
                  <c:v>2.9038657484212322</c:v>
                </c:pt>
                <c:pt idx="16">
                  <c:v>-19.780369941036277</c:v>
                </c:pt>
                <c:pt idx="17">
                  <c:v>-43.980656646509033</c:v>
                </c:pt>
                <c:pt idx="18">
                  <c:v>-39.16534883066015</c:v>
                </c:pt>
                <c:pt idx="19">
                  <c:v>-15.355344236170161</c:v>
                </c:pt>
                <c:pt idx="20">
                  <c:v>-0.1101865313832846</c:v>
                </c:pt>
                <c:pt idx="21">
                  <c:v>-34.157961079805595</c:v>
                </c:pt>
                <c:pt idx="22">
                  <c:v>3.5527008358679462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CE-46A2-9E20-6A683901A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120832"/>
        <c:axId val="1611121792"/>
      </c:scatterChart>
      <c:valAx>
        <c:axId val="1611120832"/>
        <c:scaling>
          <c:orientation val="minMax"/>
          <c:max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121792"/>
        <c:crosses val="autoZero"/>
        <c:crossBetween val="midCat"/>
        <c:majorUnit val="1"/>
      </c:valAx>
      <c:valAx>
        <c:axId val="1611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12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Gravimetric (subtracted difference, total minus base)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'HTE - 2D plot - Gravimetric'!$D$37</c:f>
              <c:strCache>
                <c:ptCount val="1"/>
                <c:pt idx="0">
                  <c:v>Phenol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'HTE - 2D plot - Gravimetric'!$B$38:$B$61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'HTE - 2D plot - Gravimetric'!$D$38:$D$61</c:f>
              <c:numCache>
                <c:formatCode>0</c:formatCode>
                <c:ptCount val="24"/>
                <c:pt idx="0">
                  <c:v>-9.6630444385546532</c:v>
                </c:pt>
                <c:pt idx="1">
                  <c:v>1.2244897959183669</c:v>
                </c:pt>
                <c:pt idx="2">
                  <c:v>0.89795918367345917</c:v>
                </c:pt>
                <c:pt idx="3">
                  <c:v>4.4293665518155265</c:v>
                </c:pt>
                <c:pt idx="4">
                  <c:v>-0.72993197278912003</c:v>
                </c:pt>
                <c:pt idx="5">
                  <c:v>2.9317077480342819</c:v>
                </c:pt>
                <c:pt idx="6">
                  <c:v>-1.0919692552345648</c:v>
                </c:pt>
                <c:pt idx="7">
                  <c:v>-2.9472568248078375</c:v>
                </c:pt>
                <c:pt idx="8">
                  <c:v>3.673469387755091</c:v>
                </c:pt>
                <c:pt idx="9">
                  <c:v>-18.796713490591049</c:v>
                </c:pt>
                <c:pt idx="10">
                  <c:v>-8.6431663574520741</c:v>
                </c:pt>
                <c:pt idx="11">
                  <c:v>-3.7911564625850325</c:v>
                </c:pt>
                <c:pt idx="12">
                  <c:v>13.731292517006798</c:v>
                </c:pt>
                <c:pt idx="13">
                  <c:v>1.2897959183673482</c:v>
                </c:pt>
                <c:pt idx="14">
                  <c:v>1.6679918720735039</c:v>
                </c:pt>
                <c:pt idx="15">
                  <c:v>4.6530612244897966</c:v>
                </c:pt>
                <c:pt idx="16">
                  <c:v>-5.7248873575404247</c:v>
                </c:pt>
                <c:pt idx="17">
                  <c:v>0.93789203993284076</c:v>
                </c:pt>
                <c:pt idx="18">
                  <c:v>2.7606679035250465</c:v>
                </c:pt>
                <c:pt idx="19">
                  <c:v>-3.8081102570898508</c:v>
                </c:pt>
                <c:pt idx="20">
                  <c:v>2.7988338192419846</c:v>
                </c:pt>
                <c:pt idx="21">
                  <c:v>-10.649704037459145</c:v>
                </c:pt>
                <c:pt idx="22">
                  <c:v>0.32653061224488811</c:v>
                </c:pt>
                <c:pt idx="23">
                  <c:v>8.1632653061208219E-2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C-46E5-987B-95B8CE97B715}"/>
            </c:ext>
          </c:extLst>
        </c:ser>
        <c:ser>
          <c:idx val="2"/>
          <c:order val="1"/>
          <c:tx>
            <c:strRef>
              <c:f>'HTE - 2D plot - Gravimetric'!$E$37</c:f>
              <c:strCache>
                <c:ptCount val="1"/>
                <c:pt idx="0">
                  <c:v>PVP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'HTE - 2D plot - Gravimetric'!$B$38:$B$61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'HTE - 2D plot - Gravimetric'!$E$38:$E$61</c:f>
              <c:numCache>
                <c:formatCode>0</c:formatCode>
                <c:ptCount val="24"/>
                <c:pt idx="0">
                  <c:v>-1.2347380510645962</c:v>
                </c:pt>
                <c:pt idx="1">
                  <c:v>1.7142857142857126</c:v>
                </c:pt>
                <c:pt idx="2">
                  <c:v>2.530612244897946</c:v>
                </c:pt>
                <c:pt idx="3">
                  <c:v>5.0096298259563525</c:v>
                </c:pt>
                <c:pt idx="4">
                  <c:v>0.47278911564625847</c:v>
                </c:pt>
                <c:pt idx="5">
                  <c:v>0.95273434048943884</c:v>
                </c:pt>
                <c:pt idx="6">
                  <c:v>-1.9839208410637061</c:v>
                </c:pt>
                <c:pt idx="7">
                  <c:v>-2.0468239243749409</c:v>
                </c:pt>
                <c:pt idx="8">
                  <c:v>7.5904231822599071</c:v>
                </c:pt>
                <c:pt idx="9">
                  <c:v>2.9253467620814533</c:v>
                </c:pt>
                <c:pt idx="10">
                  <c:v>0.26574785758459285</c:v>
                </c:pt>
                <c:pt idx="11">
                  <c:v>2.506122448979589</c:v>
                </c:pt>
                <c:pt idx="12">
                  <c:v>6.4295918367346925</c:v>
                </c:pt>
                <c:pt idx="13">
                  <c:v>3.0653061224489822</c:v>
                </c:pt>
                <c:pt idx="14">
                  <c:v>6.4323703507376937</c:v>
                </c:pt>
                <c:pt idx="15">
                  <c:v>6.8571428571428612</c:v>
                </c:pt>
                <c:pt idx="16">
                  <c:v>-2.748652707836392</c:v>
                </c:pt>
                <c:pt idx="17">
                  <c:v>5.9581235091439098</c:v>
                </c:pt>
                <c:pt idx="18">
                  <c:v>9.9033483523279457</c:v>
                </c:pt>
                <c:pt idx="19">
                  <c:v>3.7862001943634596</c:v>
                </c:pt>
                <c:pt idx="20">
                  <c:v>11.256118031628233</c:v>
                </c:pt>
                <c:pt idx="21">
                  <c:v>-7.2267868186235589</c:v>
                </c:pt>
                <c:pt idx="22">
                  <c:v>1.5510204081632559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C-46E5-987B-95B8CE97B715}"/>
            </c:ext>
          </c:extLst>
        </c:ser>
        <c:ser>
          <c:idx val="3"/>
          <c:order val="2"/>
          <c:tx>
            <c:strRef>
              <c:f>'HTE - 2D plot - Gravimetric'!$F$37</c:f>
              <c:strCache>
                <c:ptCount val="1"/>
                <c:pt idx="0">
                  <c:v>PVP-co_PMMA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'HTE - 2D plot - Gravimetric'!$B$38:$B$61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'HTE - 2D plot - Gravimetric'!$F$38:$F$61</c:f>
              <c:numCache>
                <c:formatCode>0</c:formatCode>
                <c:ptCount val="24"/>
                <c:pt idx="0">
                  <c:v>-15.327120158752813</c:v>
                </c:pt>
                <c:pt idx="1">
                  <c:v>-4.2680533751952687E-2</c:v>
                </c:pt>
                <c:pt idx="2">
                  <c:v>3.4379735910348166</c:v>
                </c:pt>
                <c:pt idx="3">
                  <c:v>3.8848906195844997</c:v>
                </c:pt>
                <c:pt idx="4">
                  <c:v>-2.4486394557823061</c:v>
                </c:pt>
                <c:pt idx="5">
                  <c:v>1.1804322378302148</c:v>
                </c:pt>
                <c:pt idx="6">
                  <c:v>-5.6093455863864001</c:v>
                </c:pt>
                <c:pt idx="7">
                  <c:v>0.67617841342331531</c:v>
                </c:pt>
                <c:pt idx="8">
                  <c:v>2.2310597565699566</c:v>
                </c:pt>
                <c:pt idx="9">
                  <c:v>0.71143312469843067</c:v>
                </c:pt>
                <c:pt idx="10">
                  <c:v>-7.6570708203361306</c:v>
                </c:pt>
                <c:pt idx="11">
                  <c:v>-0.70069335426476975</c:v>
                </c:pt>
                <c:pt idx="12">
                  <c:v>4.4025379382522267</c:v>
                </c:pt>
                <c:pt idx="13">
                  <c:v>1.703911564625864</c:v>
                </c:pt>
                <c:pt idx="14">
                  <c:v>9.1437686463196766</c:v>
                </c:pt>
                <c:pt idx="15">
                  <c:v>1.5515109890109926</c:v>
                </c:pt>
                <c:pt idx="16">
                  <c:v>0.91143210530967167</c:v>
                </c:pt>
                <c:pt idx="17">
                  <c:v>1.1704290607351808</c:v>
                </c:pt>
                <c:pt idx="18">
                  <c:v>3.4694990383765969</c:v>
                </c:pt>
                <c:pt idx="19">
                  <c:v>2.301904727925141</c:v>
                </c:pt>
                <c:pt idx="20">
                  <c:v>17.636844448068949</c:v>
                </c:pt>
                <c:pt idx="21">
                  <c:v>-13.331706558747378</c:v>
                </c:pt>
                <c:pt idx="22">
                  <c:v>0</c:v>
                </c:pt>
                <c:pt idx="23">
                  <c:v>0.84134615384615719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C-46E5-987B-95B8CE97B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120832"/>
        <c:axId val="1611121792"/>
      </c:scatterChart>
      <c:valAx>
        <c:axId val="1611120832"/>
        <c:scaling>
          <c:orientation val="minMax"/>
          <c:max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121792"/>
        <c:crosses val="autoZero"/>
        <c:crossBetween val="midCat"/>
        <c:majorUnit val="1"/>
      </c:valAx>
      <c:valAx>
        <c:axId val="1611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12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UV-Vis</a:t>
            </a:r>
            <a:r>
              <a:rPr lang="en-GB" baseline="0"/>
              <a:t> HTE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'HTE - 2D plot - UV'!$C$1</c:f>
              <c:strCache>
                <c:ptCount val="1"/>
                <c:pt idx="0">
                  <c:v>Base only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'HTE - 2D plot - UV'!$A$2:$A$25</c:f>
              <c:strCache>
                <c:ptCount val="24"/>
                <c:pt idx="0">
                  <c:v>Ethylenediamine (1,2-en)</c:v>
                </c:pt>
                <c:pt idx="1">
                  <c:v>Polyethylenimine, branched (PEI)</c:v>
                </c:pt>
                <c:pt idx="2">
                  <c:v>Triethylamine (NET3)</c:v>
                </c:pt>
                <c:pt idx="3">
                  <c:v>Tris(2-aminoethyl)amine (TEAE)</c:v>
                </c:pt>
                <c:pt idx="4">
                  <c:v>Diisopropylamine (DIPA)</c:v>
                </c:pt>
                <c:pt idx="5">
                  <c:v>Imidazole</c:v>
                </c:pt>
                <c:pt idx="6">
                  <c:v>1-Methylimidazole (NMI)</c:v>
                </c:pt>
                <c:pt idx="7">
                  <c:v>4-(Dimethylamino)pyridine (DMAP)</c:v>
                </c:pt>
                <c:pt idx="8">
                  <c:v>Pyridine</c:v>
                </c:pt>
                <c:pt idx="9">
                  <c:v>1-Azabicyclo[2.2.2]octane (ABCO)</c:v>
                </c:pt>
                <c:pt idx="10">
                  <c:v>1,4-Diazabicyclo[2.2.2]octane (DABCO)</c:v>
                </c:pt>
                <c:pt idx="11">
                  <c:v>Morpholine</c:v>
                </c:pt>
                <c:pt idx="12">
                  <c:v>1-Methylpiperazine</c:v>
                </c:pt>
                <c:pt idx="13">
                  <c:v>2,6-Lutidine</c:v>
                </c:pt>
                <c:pt idx="14">
                  <c:v>1,1,3,3-Tetramethylguanidine (TMG)</c:v>
                </c:pt>
                <c:pt idx="15">
                  <c:v>1,5-Diazabicyclo[4.3.0]non-5-ene (DBN)</c:v>
                </c:pt>
                <c:pt idx="16">
                  <c:v>1,8-diazabicyclo(5.4.0)undec-7-ene (DBU)</c:v>
                </c:pt>
                <c:pt idx="17">
                  <c:v>7-Methyl-1,5,7-triazabicyclo(4.4.0)dec-5-ene (MTBD)</c:v>
                </c:pt>
                <c:pt idx="18">
                  <c:v>1,5,7-triazabicyclo(4.4.0)dec-5-ene (TBD)</c:v>
                </c:pt>
                <c:pt idx="19">
                  <c:v>2-tert-Butylimino-2-diethylamino-1,3-dimethylperhydro-1,3,2-diazaphosphorine (BEMP)</c:v>
                </c:pt>
                <c:pt idx="20">
                  <c:v>Phospazene base P1-t-Bu</c:v>
                </c:pt>
                <c:pt idx="21">
                  <c:v>Phospazene base P2-t-Bu</c:v>
                </c:pt>
                <c:pt idx="22">
                  <c:v>Polymer only</c:v>
                </c:pt>
                <c:pt idx="23">
                  <c:v>PET only</c:v>
                </c:pt>
              </c:strCache>
            </c:strRef>
          </c:cat>
          <c:val>
            <c:numRef>
              <c:f>'HTE - 2D plot - UV'!$C$2:$C$25</c:f>
              <c:numCache>
                <c:formatCode>0</c:formatCode>
                <c:ptCount val="24"/>
                <c:pt idx="0">
                  <c:v>27.058784454065226</c:v>
                </c:pt>
                <c:pt idx="1">
                  <c:v>4.7557621332584255</c:v>
                </c:pt>
                <c:pt idx="2">
                  <c:v>2.5552474420703968</c:v>
                </c:pt>
                <c:pt idx="3">
                  <c:v>28.876358507009293</c:v>
                </c:pt>
                <c:pt idx="4">
                  <c:v>3.6018773294226429</c:v>
                </c:pt>
                <c:pt idx="5">
                  <c:v>3.764494377729533</c:v>
                </c:pt>
                <c:pt idx="6">
                  <c:v>3.3468185688460301</c:v>
                </c:pt>
                <c:pt idx="7">
                  <c:v>33.053862221340609</c:v>
                </c:pt>
                <c:pt idx="8">
                  <c:v>4.197511431486233</c:v>
                </c:pt>
                <c:pt idx="9">
                  <c:v>25.247808933208873</c:v>
                </c:pt>
                <c:pt idx="10">
                  <c:v>45.021931433227202</c:v>
                </c:pt>
                <c:pt idx="11">
                  <c:v>8.1251237885780423</c:v>
                </c:pt>
                <c:pt idx="12">
                  <c:v>17.322684108307701</c:v>
                </c:pt>
                <c:pt idx="13">
                  <c:v>2.516744383661675</c:v>
                </c:pt>
                <c:pt idx="14">
                  <c:v>17.686929747244257</c:v>
                </c:pt>
                <c:pt idx="15">
                  <c:v>39.243906425397277</c:v>
                </c:pt>
                <c:pt idx="16">
                  <c:v>77.759607972237717</c:v>
                </c:pt>
                <c:pt idx="17">
                  <c:v>61.850643322562568</c:v>
                </c:pt>
                <c:pt idx="18">
                  <c:v>66.963213118100128</c:v>
                </c:pt>
                <c:pt idx="19">
                  <c:v>68.42648241404838</c:v>
                </c:pt>
                <c:pt idx="20">
                  <c:v>46.972301520517718</c:v>
                </c:pt>
                <c:pt idx="21">
                  <c:v>48.780200297557727</c:v>
                </c:pt>
                <c:pt idx="22">
                  <c:v>0</c:v>
                </c:pt>
                <c:pt idx="23">
                  <c:v>5.083763300683346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53-4083-8C77-E44523ABE21A}"/>
            </c:ext>
          </c:extLst>
        </c:ser>
        <c:ser>
          <c:idx val="1"/>
          <c:order val="1"/>
          <c:tx>
            <c:strRef>
              <c:f>'HTE - 2D plot - UV'!$D$1</c:f>
              <c:strCache>
                <c:ptCount val="1"/>
                <c:pt idx="0">
                  <c:v>Phenol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'HTE - 2D plot - UV'!$D$2:$D$25</c:f>
              <c:numCache>
                <c:formatCode>0</c:formatCode>
                <c:ptCount val="24"/>
                <c:pt idx="0">
                  <c:v>23.689274580331567</c:v>
                </c:pt>
                <c:pt idx="1">
                  <c:v>4.4339990453877682</c:v>
                </c:pt>
                <c:pt idx="2">
                  <c:v>1.8882873250554502</c:v>
                </c:pt>
                <c:pt idx="3">
                  <c:v>13.049328357859912</c:v>
                </c:pt>
                <c:pt idx="4">
                  <c:v>3.8260826468520301</c:v>
                </c:pt>
                <c:pt idx="5">
                  <c:v>5.9434487799418321</c:v>
                </c:pt>
                <c:pt idx="6">
                  <c:v>4.4060274826666816</c:v>
                </c:pt>
                <c:pt idx="7">
                  <c:v>59.200820446154317</c:v>
                </c:pt>
                <c:pt idx="8">
                  <c:v>3.92935557634461</c:v>
                </c:pt>
                <c:pt idx="9">
                  <c:v>14.793359900559203</c:v>
                </c:pt>
                <c:pt idx="10">
                  <c:v>33.428830854390718</c:v>
                </c:pt>
                <c:pt idx="11">
                  <c:v>6.8620583556753747</c:v>
                </c:pt>
                <c:pt idx="12">
                  <c:v>13.498676593359548</c:v>
                </c:pt>
                <c:pt idx="13">
                  <c:v>2.2226452424346883</c:v>
                </c:pt>
                <c:pt idx="14">
                  <c:v>9.674132282865413</c:v>
                </c:pt>
                <c:pt idx="15">
                  <c:v>54.564491892977266</c:v>
                </c:pt>
                <c:pt idx="16">
                  <c:v>59.143592143341216</c:v>
                </c:pt>
                <c:pt idx="17">
                  <c:v>56.105206955094182</c:v>
                </c:pt>
                <c:pt idx="18">
                  <c:v>62.736191779826072</c:v>
                </c:pt>
                <c:pt idx="19">
                  <c:v>59.653459658674464</c:v>
                </c:pt>
                <c:pt idx="20">
                  <c:v>44.680984654072731</c:v>
                </c:pt>
                <c:pt idx="21">
                  <c:v>41.970943260748676</c:v>
                </c:pt>
                <c:pt idx="22">
                  <c:v>2.0625218935811529</c:v>
                </c:pt>
                <c:pt idx="23">
                  <c:v>1.7431979403543576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53-4083-8C77-E44523ABE21A}"/>
            </c:ext>
          </c:extLst>
        </c:ser>
        <c:ser>
          <c:idx val="2"/>
          <c:order val="2"/>
          <c:tx>
            <c:strRef>
              <c:f>'HTE - 2D plot - UV'!$E$1</c:f>
              <c:strCache>
                <c:ptCount val="1"/>
                <c:pt idx="0">
                  <c:v>PVP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'HTE - 2D plot - UV'!$E$2:$E$25</c:f>
              <c:numCache>
                <c:formatCode>0</c:formatCode>
                <c:ptCount val="24"/>
                <c:pt idx="0">
                  <c:v>30.382958539227261</c:v>
                </c:pt>
                <c:pt idx="1">
                  <c:v>15.131955030145251</c:v>
                </c:pt>
                <c:pt idx="2">
                  <c:v>4.7001164578256152</c:v>
                </c:pt>
                <c:pt idx="3">
                  <c:v>15.935669857366612</c:v>
                </c:pt>
                <c:pt idx="4">
                  <c:v>9.1024081431413038</c:v>
                </c:pt>
                <c:pt idx="5">
                  <c:v>5.0179961940945397</c:v>
                </c:pt>
                <c:pt idx="6">
                  <c:v>6.809062527738579</c:v>
                </c:pt>
                <c:pt idx="7">
                  <c:v>42.675536629411596</c:v>
                </c:pt>
                <c:pt idx="8">
                  <c:v>3.7191317120181164</c:v>
                </c:pt>
                <c:pt idx="9">
                  <c:v>26.510510462863166</c:v>
                </c:pt>
                <c:pt idx="10">
                  <c:v>43.169754740667372</c:v>
                </c:pt>
                <c:pt idx="11">
                  <c:v>11.825675296979377</c:v>
                </c:pt>
                <c:pt idx="12">
                  <c:v>19.78402138193222</c:v>
                </c:pt>
                <c:pt idx="13">
                  <c:v>7.6107420244274806</c:v>
                </c:pt>
                <c:pt idx="14">
                  <c:v>18.95110747357182</c:v>
                </c:pt>
                <c:pt idx="15">
                  <c:v>32.987717916205526</c:v>
                </c:pt>
                <c:pt idx="16">
                  <c:v>61.367570814925429</c:v>
                </c:pt>
                <c:pt idx="17">
                  <c:v>41.855857719215457</c:v>
                </c:pt>
                <c:pt idx="18">
                  <c:v>60.724398962094938</c:v>
                </c:pt>
                <c:pt idx="19">
                  <c:v>56.707457187994663</c:v>
                </c:pt>
                <c:pt idx="20">
                  <c:v>50.255860068024084</c:v>
                </c:pt>
                <c:pt idx="21">
                  <c:v>50.375336847818083</c:v>
                </c:pt>
                <c:pt idx="22">
                  <c:v>1.2901543353678486</c:v>
                </c:pt>
                <c:pt idx="23">
                  <c:v>7.5263597081527296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53-4083-8C77-E44523ABE21A}"/>
            </c:ext>
          </c:extLst>
        </c:ser>
        <c:ser>
          <c:idx val="3"/>
          <c:order val="3"/>
          <c:tx>
            <c:strRef>
              <c:f>'HTE - 2D plot - UV'!$F$1</c:f>
              <c:strCache>
                <c:ptCount val="1"/>
                <c:pt idx="0">
                  <c:v>PVP-co_PMMA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'HTE - 2D plot - UV'!$F$2:$F$25</c:f>
              <c:numCache>
                <c:formatCode>0</c:formatCode>
                <c:ptCount val="24"/>
                <c:pt idx="0">
                  <c:v>21.851862196193963</c:v>
                </c:pt>
                <c:pt idx="1">
                  <c:v>16.559315998381447</c:v>
                </c:pt>
                <c:pt idx="2">
                  <c:v>13.446297580390743</c:v>
                </c:pt>
                <c:pt idx="3">
                  <c:v>38.909734536639178</c:v>
                </c:pt>
                <c:pt idx="4">
                  <c:v>7.0485099850211235</c:v>
                </c:pt>
                <c:pt idx="5">
                  <c:v>9.6701453992169579</c:v>
                </c:pt>
                <c:pt idx="6">
                  <c:v>6.0286209506977997</c:v>
                </c:pt>
                <c:pt idx="7">
                  <c:v>13.628868841399402</c:v>
                </c:pt>
                <c:pt idx="8">
                  <c:v>6.0153690548927194</c:v>
                </c:pt>
                <c:pt idx="9">
                  <c:v>33.677244294646812</c:v>
                </c:pt>
                <c:pt idx="10">
                  <c:v>48.335998107295246</c:v>
                </c:pt>
                <c:pt idx="11">
                  <c:v>21.368420043276721</c:v>
                </c:pt>
                <c:pt idx="12">
                  <c:v>39.464276283172254</c:v>
                </c:pt>
                <c:pt idx="13">
                  <c:v>0</c:v>
                </c:pt>
                <c:pt idx="14">
                  <c:v>19.078954045125201</c:v>
                </c:pt>
                <c:pt idx="15">
                  <c:v>42.14777217381851</c:v>
                </c:pt>
                <c:pt idx="16">
                  <c:v>57.97923803120144</c:v>
                </c:pt>
                <c:pt idx="17">
                  <c:v>17.869986676053539</c:v>
                </c:pt>
                <c:pt idx="18">
                  <c:v>27.797864287439975</c:v>
                </c:pt>
                <c:pt idx="19">
                  <c:v>53.071138177878218</c:v>
                </c:pt>
                <c:pt idx="20">
                  <c:v>46.862114989134433</c:v>
                </c:pt>
                <c:pt idx="21">
                  <c:v>14.622239217752131</c:v>
                </c:pt>
                <c:pt idx="22">
                  <c:v>3.5527008358679462</c:v>
                </c:pt>
                <c:pt idx="23">
                  <c:v>3.6760220246246069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53-4083-8C77-E44523ABE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4909311"/>
        <c:axId val="1784904991"/>
      </c:lineChart>
      <c:catAx>
        <c:axId val="1784909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04991"/>
        <c:crossesAt val="0"/>
        <c:auto val="1"/>
        <c:lblAlgn val="ctr"/>
        <c:lblOffset val="100"/>
        <c:noMultiLvlLbl val="0"/>
      </c:catAx>
      <c:valAx>
        <c:axId val="178490499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09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Gravimetric HTE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'HTE - 2D plot - Gravimetric'!$C$1</c:f>
              <c:strCache>
                <c:ptCount val="1"/>
                <c:pt idx="0">
                  <c:v>Base only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'HTE - 2D plot - Gravimetric'!$A$2:$A$25</c:f>
              <c:strCache>
                <c:ptCount val="24"/>
                <c:pt idx="0">
                  <c:v>Ethylenediamine (1,2-en)</c:v>
                </c:pt>
                <c:pt idx="1">
                  <c:v>Polyethylenimine, branched (PEI)</c:v>
                </c:pt>
                <c:pt idx="2">
                  <c:v>Triethylamine (NET3)</c:v>
                </c:pt>
                <c:pt idx="3">
                  <c:v>Tris(2-aminoethyl)amine (TEAE)</c:v>
                </c:pt>
                <c:pt idx="4">
                  <c:v>Diisopropylamine (DIPA)</c:v>
                </c:pt>
                <c:pt idx="5">
                  <c:v>Imidazole</c:v>
                </c:pt>
                <c:pt idx="6">
                  <c:v>1-Methylimidazole (NMI)</c:v>
                </c:pt>
                <c:pt idx="7">
                  <c:v>4-(Dimethylamino)pyridine (DMAP)</c:v>
                </c:pt>
                <c:pt idx="8">
                  <c:v>Pyridine</c:v>
                </c:pt>
                <c:pt idx="9">
                  <c:v>1-Azabicyclo[2.2.2]octane (ABCO)</c:v>
                </c:pt>
                <c:pt idx="10">
                  <c:v>1,4-Diazabicyclo[2.2.2]octane (DABCO)</c:v>
                </c:pt>
                <c:pt idx="11">
                  <c:v>Morpholine</c:v>
                </c:pt>
                <c:pt idx="12">
                  <c:v>1-Methylpiperazine</c:v>
                </c:pt>
                <c:pt idx="13">
                  <c:v>2,6-Lutidine</c:v>
                </c:pt>
                <c:pt idx="14">
                  <c:v>1,1,3,3-Tetramethylguanidine (TMG)</c:v>
                </c:pt>
                <c:pt idx="15">
                  <c:v>1,5-Diazabicyclo[4.3.0]non-5-ene (DBN)</c:v>
                </c:pt>
                <c:pt idx="16">
                  <c:v>1,8-diazabicyclo(5.4.0)undec-7-ene (DBU)</c:v>
                </c:pt>
                <c:pt idx="17">
                  <c:v>7-Methyl-1,5,7-triazabicyclo(4.4.0)dec-5-ene (MTBD)</c:v>
                </c:pt>
                <c:pt idx="18">
                  <c:v>1,5,7-triazabicyclo(4.4.0)dec-5-ene (TBD)</c:v>
                </c:pt>
                <c:pt idx="19">
                  <c:v>2-tert-Butylimino-2-diethylamino-1,3-dimethylperhydro-1,3,2-diazaphosphorine (BEMP)</c:v>
                </c:pt>
                <c:pt idx="20">
                  <c:v>Phospazene base P1-t-Bu</c:v>
                </c:pt>
                <c:pt idx="21">
                  <c:v>Phospazene base P2-t-Bu</c:v>
                </c:pt>
                <c:pt idx="22">
                  <c:v>Polymer only</c:v>
                </c:pt>
                <c:pt idx="23">
                  <c:v>PET only</c:v>
                </c:pt>
              </c:strCache>
            </c:strRef>
          </c:cat>
          <c:val>
            <c:numRef>
              <c:f>'HTE - 2D plot - Gravimetric'!$C$2:$C$25</c:f>
              <c:numCache>
                <c:formatCode>0</c:formatCode>
                <c:ptCount val="24"/>
                <c:pt idx="0">
                  <c:v>38.969166887534236</c:v>
                </c:pt>
                <c:pt idx="1">
                  <c:v>4.4897959183673359</c:v>
                </c:pt>
                <c:pt idx="2">
                  <c:v>0</c:v>
                </c:pt>
                <c:pt idx="3">
                  <c:v>23.244102835939568</c:v>
                </c:pt>
                <c:pt idx="4">
                  <c:v>7.9176870748299271</c:v>
                </c:pt>
                <c:pt idx="5">
                  <c:v>1.721353476455505</c:v>
                </c:pt>
                <c:pt idx="6">
                  <c:v>5.7450304797243517</c:v>
                </c:pt>
                <c:pt idx="7">
                  <c:v>55.926848661542529</c:v>
                </c:pt>
                <c:pt idx="8">
                  <c:v>0</c:v>
                </c:pt>
                <c:pt idx="9">
                  <c:v>38.633448184468591</c:v>
                </c:pt>
                <c:pt idx="10">
                  <c:v>47.581941867656148</c:v>
                </c:pt>
                <c:pt idx="11">
                  <c:v>10.442176870748291</c:v>
                </c:pt>
                <c:pt idx="12">
                  <c:v>11.102040816326527</c:v>
                </c:pt>
                <c:pt idx="13">
                  <c:v>7.0972789115646151</c:v>
                </c:pt>
                <c:pt idx="14">
                  <c:v>10.168742821804036</c:v>
                </c:pt>
                <c:pt idx="15">
                  <c:v>50.285714285714278</c:v>
                </c:pt>
                <c:pt idx="16">
                  <c:v>65.235091439173075</c:v>
                </c:pt>
                <c:pt idx="17">
                  <c:v>56.449863062107966</c:v>
                </c:pt>
                <c:pt idx="18">
                  <c:v>59.361781076066784</c:v>
                </c:pt>
                <c:pt idx="19">
                  <c:v>60.706069440763315</c:v>
                </c:pt>
                <c:pt idx="20">
                  <c:v>40.058309037900869</c:v>
                </c:pt>
                <c:pt idx="21">
                  <c:v>56.282357098683626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79-4275-91A6-F99414A3763D}"/>
            </c:ext>
          </c:extLst>
        </c:ser>
        <c:ser>
          <c:idx val="1"/>
          <c:order val="1"/>
          <c:tx>
            <c:strRef>
              <c:f>'HTE - 2D plot - Gravimetric'!$D$1</c:f>
              <c:strCache>
                <c:ptCount val="1"/>
                <c:pt idx="0">
                  <c:v>Phenol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'HTE - 2D plot - Gravimetric'!$D$2:$D$25</c:f>
              <c:numCache>
                <c:formatCode>0</c:formatCode>
                <c:ptCount val="24"/>
                <c:pt idx="0">
                  <c:v>29.306122448979583</c:v>
                </c:pt>
                <c:pt idx="1">
                  <c:v>5.7142857142857029</c:v>
                </c:pt>
                <c:pt idx="2">
                  <c:v>0.89795918367345917</c:v>
                </c:pt>
                <c:pt idx="3">
                  <c:v>27.673469387755095</c:v>
                </c:pt>
                <c:pt idx="4">
                  <c:v>7.187755102040807</c:v>
                </c:pt>
                <c:pt idx="5">
                  <c:v>4.6530612244897869</c:v>
                </c:pt>
                <c:pt idx="6">
                  <c:v>4.6530612244897869</c:v>
                </c:pt>
                <c:pt idx="7">
                  <c:v>52.979591836734691</c:v>
                </c:pt>
                <c:pt idx="8">
                  <c:v>3.673469387755091</c:v>
                </c:pt>
                <c:pt idx="9">
                  <c:v>19.836734693877542</c:v>
                </c:pt>
                <c:pt idx="10">
                  <c:v>38.938775510204074</c:v>
                </c:pt>
                <c:pt idx="11">
                  <c:v>6.6510204081632587</c:v>
                </c:pt>
                <c:pt idx="12">
                  <c:v>24.833333333333325</c:v>
                </c:pt>
                <c:pt idx="13">
                  <c:v>8.3870748299319633</c:v>
                </c:pt>
                <c:pt idx="14">
                  <c:v>11.83673469387754</c:v>
                </c:pt>
                <c:pt idx="15">
                  <c:v>54.938775510204074</c:v>
                </c:pt>
                <c:pt idx="16">
                  <c:v>59.510204081632651</c:v>
                </c:pt>
                <c:pt idx="17">
                  <c:v>57.387755102040806</c:v>
                </c:pt>
                <c:pt idx="18">
                  <c:v>62.12244897959183</c:v>
                </c:pt>
                <c:pt idx="19">
                  <c:v>56.897959183673464</c:v>
                </c:pt>
                <c:pt idx="20">
                  <c:v>42.857142857142854</c:v>
                </c:pt>
                <c:pt idx="21">
                  <c:v>45.632653061224481</c:v>
                </c:pt>
                <c:pt idx="22">
                  <c:v>0.32653061224488811</c:v>
                </c:pt>
                <c:pt idx="23">
                  <c:v>8.1632653061208219E-2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79-4275-91A6-F99414A3763D}"/>
            </c:ext>
          </c:extLst>
        </c:ser>
        <c:ser>
          <c:idx val="2"/>
          <c:order val="2"/>
          <c:tx>
            <c:strRef>
              <c:f>'HTE - 2D plot - Gravimetric'!$E$1</c:f>
              <c:strCache>
                <c:ptCount val="1"/>
                <c:pt idx="0">
                  <c:v>PVP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'HTE - 2D plot - Gravimetric'!$E$2:$E$25</c:f>
              <c:numCache>
                <c:formatCode>0</c:formatCode>
                <c:ptCount val="24"/>
                <c:pt idx="0">
                  <c:v>37.73442883646964</c:v>
                </c:pt>
                <c:pt idx="1">
                  <c:v>6.2040816326530486</c:v>
                </c:pt>
                <c:pt idx="2">
                  <c:v>2.530612244897946</c:v>
                </c:pt>
                <c:pt idx="3">
                  <c:v>28.253732661895921</c:v>
                </c:pt>
                <c:pt idx="4">
                  <c:v>8.3904761904761855</c:v>
                </c:pt>
                <c:pt idx="5">
                  <c:v>2.6740878169449438</c:v>
                </c:pt>
                <c:pt idx="6">
                  <c:v>3.7611096386606455</c:v>
                </c:pt>
                <c:pt idx="7">
                  <c:v>53.880024737167588</c:v>
                </c:pt>
                <c:pt idx="8">
                  <c:v>7.5904231822599071</c:v>
                </c:pt>
                <c:pt idx="9">
                  <c:v>41.558794946550044</c:v>
                </c:pt>
                <c:pt idx="10">
                  <c:v>47.847689725240741</c:v>
                </c:pt>
                <c:pt idx="11">
                  <c:v>12.94829931972788</c:v>
                </c:pt>
                <c:pt idx="12">
                  <c:v>17.531632653061219</c:v>
                </c:pt>
                <c:pt idx="13">
                  <c:v>10.162585034013597</c:v>
                </c:pt>
                <c:pt idx="14">
                  <c:v>16.60111317254173</c:v>
                </c:pt>
                <c:pt idx="15">
                  <c:v>57.142857142857139</c:v>
                </c:pt>
                <c:pt idx="16">
                  <c:v>62.486438731336683</c:v>
                </c:pt>
                <c:pt idx="17">
                  <c:v>62.407986571251875</c:v>
                </c:pt>
                <c:pt idx="18">
                  <c:v>69.265129428394729</c:v>
                </c:pt>
                <c:pt idx="19">
                  <c:v>64.492269635126775</c:v>
                </c:pt>
                <c:pt idx="20">
                  <c:v>51.314427069529103</c:v>
                </c:pt>
                <c:pt idx="21">
                  <c:v>49.055570280060067</c:v>
                </c:pt>
                <c:pt idx="22">
                  <c:v>1.5510204081632559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79-4275-91A6-F99414A3763D}"/>
            </c:ext>
          </c:extLst>
        </c:ser>
        <c:ser>
          <c:idx val="3"/>
          <c:order val="3"/>
          <c:tx>
            <c:strRef>
              <c:f>'HTE - 2D plot - Gravimetric'!$F$1</c:f>
              <c:strCache>
                <c:ptCount val="1"/>
                <c:pt idx="0">
                  <c:v>PVP-co_PMMA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'HTE - 2D plot - Gravimetric'!$F$2:$F$25</c:f>
              <c:numCache>
                <c:formatCode>0</c:formatCode>
                <c:ptCount val="24"/>
                <c:pt idx="0">
                  <c:v>23.642046728781423</c:v>
                </c:pt>
                <c:pt idx="1">
                  <c:v>4.4471153846153832</c:v>
                </c:pt>
                <c:pt idx="2">
                  <c:v>3.4379735910348166</c:v>
                </c:pt>
                <c:pt idx="3">
                  <c:v>27.128993455524068</c:v>
                </c:pt>
                <c:pt idx="4">
                  <c:v>5.4690476190476209</c:v>
                </c:pt>
                <c:pt idx="5">
                  <c:v>2.9017857142857197</c:v>
                </c:pt>
                <c:pt idx="6">
                  <c:v>0.13568489333795145</c:v>
                </c:pt>
                <c:pt idx="7">
                  <c:v>56.603027074965844</c:v>
                </c:pt>
                <c:pt idx="8">
                  <c:v>2.2310597565699566</c:v>
                </c:pt>
                <c:pt idx="9">
                  <c:v>39.344881309167022</c:v>
                </c:pt>
                <c:pt idx="10">
                  <c:v>39.924871047320018</c:v>
                </c:pt>
                <c:pt idx="11">
                  <c:v>9.7414835164835214</c:v>
                </c:pt>
                <c:pt idx="12">
                  <c:v>15.504578754578754</c:v>
                </c:pt>
                <c:pt idx="13">
                  <c:v>8.8011904761904791</c:v>
                </c:pt>
                <c:pt idx="14">
                  <c:v>19.312511468123713</c:v>
                </c:pt>
                <c:pt idx="15">
                  <c:v>51.83722527472527</c:v>
                </c:pt>
                <c:pt idx="16">
                  <c:v>66.146523544482747</c:v>
                </c:pt>
                <c:pt idx="17">
                  <c:v>57.620292122843146</c:v>
                </c:pt>
                <c:pt idx="18">
                  <c:v>62.831280114443381</c:v>
                </c:pt>
                <c:pt idx="19">
                  <c:v>63.007974168688456</c:v>
                </c:pt>
                <c:pt idx="20">
                  <c:v>57.695153485969819</c:v>
                </c:pt>
                <c:pt idx="21">
                  <c:v>42.950650539936248</c:v>
                </c:pt>
                <c:pt idx="22">
                  <c:v>0</c:v>
                </c:pt>
                <c:pt idx="23">
                  <c:v>0.84134615384615719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79-4275-91A6-F99414A376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4909311"/>
        <c:axId val="1784904991"/>
      </c:lineChart>
      <c:catAx>
        <c:axId val="1784909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04991"/>
        <c:crossesAt val="0"/>
        <c:auto val="1"/>
        <c:lblAlgn val="ctr"/>
        <c:lblOffset val="100"/>
        <c:noMultiLvlLbl val="0"/>
      </c:catAx>
      <c:valAx>
        <c:axId val="178490499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09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382290265540223E-2"/>
          <c:y val="0.12649544298731916"/>
          <c:w val="0.84212250819895118"/>
          <c:h val="0.72274807635048344"/>
        </c:manualLayout>
      </c:layout>
      <c:scatterChart>
        <c:scatterStyle val="lineMarker"/>
        <c:varyColors val="0"/>
        <c:ser>
          <c:idx val="0"/>
          <c:order val="0"/>
          <c:tx>
            <c:v>Phenol / Base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'HTE - Eco-Scole (Updated 20-11)'!$B$1:$X$1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'HTE - Eco-Scole (Updated 20-11)'!$B$17:$X$17</c:f>
              <c:numCache>
                <c:formatCode>0.00</c:formatCode>
                <c:ptCount val="23"/>
                <c:pt idx="0">
                  <c:v>0.33439409141583054</c:v>
                </c:pt>
                <c:pt idx="1">
                  <c:v>0.70435436893203884</c:v>
                </c:pt>
                <c:pt idx="2">
                  <c:v>0.40473415977961436</c:v>
                </c:pt>
                <c:pt idx="3">
                  <c:v>2.5304426229508197</c:v>
                </c:pt>
                <c:pt idx="4">
                  <c:v>0.32346121883656509</c:v>
                </c:pt>
                <c:pt idx="5">
                  <c:v>2.2295000000000003</c:v>
                </c:pt>
                <c:pt idx="6">
                  <c:v>0.32150000000000001</c:v>
                </c:pt>
                <c:pt idx="7">
                  <c:v>1.7195</c:v>
                </c:pt>
                <c:pt idx="8">
                  <c:v>0.38815030674846623</c:v>
                </c:pt>
                <c:pt idx="9">
                  <c:v>66.1995</c:v>
                </c:pt>
                <c:pt idx="10">
                  <c:v>0.47750000000000004</c:v>
                </c:pt>
                <c:pt idx="11">
                  <c:v>0.3280140562248996</c:v>
                </c:pt>
                <c:pt idx="12">
                  <c:v>3.8995000000000002</c:v>
                </c:pt>
                <c:pt idx="13">
                  <c:v>0.40099999999999997</c:v>
                </c:pt>
                <c:pt idx="14">
                  <c:v>2.0731383442265794</c:v>
                </c:pt>
                <c:pt idx="15">
                  <c:v>1.4552213930348261</c:v>
                </c:pt>
                <c:pt idx="16">
                  <c:v>0.79871414538310415</c:v>
                </c:pt>
                <c:pt idx="17">
                  <c:v>18.521899250234302</c:v>
                </c:pt>
                <c:pt idx="18">
                  <c:v>5.6194999999999995</c:v>
                </c:pt>
                <c:pt idx="19">
                  <c:v>60.853508438818572</c:v>
                </c:pt>
                <c:pt idx="20">
                  <c:v>10.009499999999999</c:v>
                </c:pt>
                <c:pt idx="21">
                  <c:v>39.890221649484538</c:v>
                </c:pt>
                <c:pt idx="22">
                  <c:v>0.39899999999999997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C8-4A83-B97F-98B484729168}"/>
            </c:ext>
          </c:extLst>
        </c:ser>
        <c:ser>
          <c:idx val="1"/>
          <c:order val="1"/>
          <c:tx>
            <c:v>PVPhenol / Base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'HTE - Eco-Scole (Updated 20-11)'!$B$1:$X$1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'HTE - Eco-Scole (Updated 20-11)'!$B$18:$X$18</c:f>
              <c:numCache>
                <c:formatCode>0.00</c:formatCode>
                <c:ptCount val="23"/>
                <c:pt idx="0">
                  <c:v>2.5348940914158304</c:v>
                </c:pt>
                <c:pt idx="1">
                  <c:v>2.904854368932039</c:v>
                </c:pt>
                <c:pt idx="2">
                  <c:v>2.6052341597796143</c:v>
                </c:pt>
                <c:pt idx="3">
                  <c:v>4.7309426229508196</c:v>
                </c:pt>
                <c:pt idx="4">
                  <c:v>2.5239612188365648</c:v>
                </c:pt>
                <c:pt idx="5">
                  <c:v>4.43</c:v>
                </c:pt>
                <c:pt idx="6">
                  <c:v>2.5219999999999998</c:v>
                </c:pt>
                <c:pt idx="7">
                  <c:v>3.92</c:v>
                </c:pt>
                <c:pt idx="8">
                  <c:v>2.5886503067484661</c:v>
                </c:pt>
                <c:pt idx="9">
                  <c:v>68.400000000000006</c:v>
                </c:pt>
                <c:pt idx="10">
                  <c:v>2.6779999999999999</c:v>
                </c:pt>
                <c:pt idx="11">
                  <c:v>2.5285140562248993</c:v>
                </c:pt>
                <c:pt idx="12">
                  <c:v>6.1</c:v>
                </c:pt>
                <c:pt idx="13">
                  <c:v>2.6014999999999997</c:v>
                </c:pt>
                <c:pt idx="14">
                  <c:v>4.2736383442265797</c:v>
                </c:pt>
                <c:pt idx="15">
                  <c:v>3.6557213930348258</c:v>
                </c:pt>
                <c:pt idx="16">
                  <c:v>2.999214145383104</c:v>
                </c:pt>
                <c:pt idx="17">
                  <c:v>20.7223992502343</c:v>
                </c:pt>
                <c:pt idx="18">
                  <c:v>7.82</c:v>
                </c:pt>
                <c:pt idx="19">
                  <c:v>63.05400843881857</c:v>
                </c:pt>
                <c:pt idx="20">
                  <c:v>12.209999999999999</c:v>
                </c:pt>
                <c:pt idx="21">
                  <c:v>42.090721649484536</c:v>
                </c:pt>
                <c:pt idx="22">
                  <c:v>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C8-4A83-B97F-98B484729168}"/>
            </c:ext>
          </c:extLst>
        </c:ser>
        <c:ser>
          <c:idx val="2"/>
          <c:order val="2"/>
          <c:tx>
            <c:v>PVPhenol-co-PMMA / Base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'HTE - Eco-Scole (Updated 20-11)'!$B$1:$X$1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'HTE - Eco-Scole (Updated 20-11)'!$B$19:$X$19</c:f>
              <c:numCache>
                <c:formatCode>0.00</c:formatCode>
                <c:ptCount val="23"/>
                <c:pt idx="0">
                  <c:v>0.81889409141583058</c:v>
                </c:pt>
                <c:pt idx="1">
                  <c:v>1.1888543689320388</c:v>
                </c:pt>
                <c:pt idx="2">
                  <c:v>0.8892341597796144</c:v>
                </c:pt>
                <c:pt idx="3">
                  <c:v>3.0149426229508198</c:v>
                </c:pt>
                <c:pt idx="4">
                  <c:v>0.80796121883656513</c:v>
                </c:pt>
                <c:pt idx="5">
                  <c:v>2.7140000000000004</c:v>
                </c:pt>
                <c:pt idx="6">
                  <c:v>0.80600000000000005</c:v>
                </c:pt>
                <c:pt idx="7">
                  <c:v>2.2040000000000002</c:v>
                </c:pt>
                <c:pt idx="8">
                  <c:v>0.87265030674846633</c:v>
                </c:pt>
                <c:pt idx="9">
                  <c:v>66.683999999999997</c:v>
                </c:pt>
                <c:pt idx="10">
                  <c:v>0.96200000000000008</c:v>
                </c:pt>
                <c:pt idx="11">
                  <c:v>0.81251405622489969</c:v>
                </c:pt>
                <c:pt idx="12">
                  <c:v>4.3840000000000003</c:v>
                </c:pt>
                <c:pt idx="13">
                  <c:v>0.88550000000000006</c:v>
                </c:pt>
                <c:pt idx="14">
                  <c:v>2.5576383442265795</c:v>
                </c:pt>
                <c:pt idx="15">
                  <c:v>1.939721393034826</c:v>
                </c:pt>
                <c:pt idx="16">
                  <c:v>1.2832141453831043</c:v>
                </c:pt>
                <c:pt idx="17">
                  <c:v>19.006399250234303</c:v>
                </c:pt>
                <c:pt idx="18">
                  <c:v>6.1040000000000001</c:v>
                </c:pt>
                <c:pt idx="19">
                  <c:v>61.338008438818569</c:v>
                </c:pt>
                <c:pt idx="20">
                  <c:v>10.493999999999998</c:v>
                </c:pt>
                <c:pt idx="21">
                  <c:v>40.374721649484535</c:v>
                </c:pt>
                <c:pt idx="22">
                  <c:v>1.3680000000000001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C8-4A83-B97F-98B484729168}"/>
            </c:ext>
          </c:extLst>
        </c:ser>
        <c:ser>
          <c:idx val="3"/>
          <c:order val="3"/>
          <c:tx>
            <c:v>Base only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'HTE - Eco-Scole (Updated 20-11)'!$B$1:$X$1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'HTE - Eco-Scole (Updated 20-11)'!$B$20:$X$20</c:f>
              <c:numCache>
                <c:formatCode>0.00</c:formatCode>
                <c:ptCount val="23"/>
                <c:pt idx="0">
                  <c:v>0.26978818283166106</c:v>
                </c:pt>
                <c:pt idx="1">
                  <c:v>1.0097087378640777</c:v>
                </c:pt>
                <c:pt idx="2">
                  <c:v>0.41046831955922869</c:v>
                </c:pt>
                <c:pt idx="3">
                  <c:v>4.6618852459016393</c:v>
                </c:pt>
                <c:pt idx="4">
                  <c:v>0.24792243767313016</c:v>
                </c:pt>
                <c:pt idx="5">
                  <c:v>4.0600000000000005</c:v>
                </c:pt>
                <c:pt idx="6">
                  <c:v>0.24399999999999999</c:v>
                </c:pt>
                <c:pt idx="7">
                  <c:v>3.04</c:v>
                </c:pt>
                <c:pt idx="8">
                  <c:v>0.3773006134969325</c:v>
                </c:pt>
                <c:pt idx="9">
                  <c:v>132</c:v>
                </c:pt>
                <c:pt idx="10">
                  <c:v>0.55600000000000005</c:v>
                </c:pt>
                <c:pt idx="11">
                  <c:v>0.25702811244979923</c:v>
                </c:pt>
                <c:pt idx="12">
                  <c:v>7.4</c:v>
                </c:pt>
                <c:pt idx="13">
                  <c:v>0.40299999999999997</c:v>
                </c:pt>
                <c:pt idx="14">
                  <c:v>3.7472766884531592</c:v>
                </c:pt>
                <c:pt idx="15">
                  <c:v>2.5114427860696522</c:v>
                </c:pt>
                <c:pt idx="16">
                  <c:v>1.1984282907662083</c:v>
                </c:pt>
                <c:pt idx="17">
                  <c:v>36.644798500468603</c:v>
                </c:pt>
                <c:pt idx="18">
                  <c:v>10.84</c:v>
                </c:pt>
                <c:pt idx="19">
                  <c:v>121.30801687763714</c:v>
                </c:pt>
                <c:pt idx="20">
                  <c:v>19.619999999999997</c:v>
                </c:pt>
                <c:pt idx="21">
                  <c:v>79.381443298969074</c:v>
                </c:pt>
                <c:pt idx="2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CC8-4A83-B97F-98B484729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7979903"/>
        <c:axId val="1717973183"/>
      </c:scatterChart>
      <c:scatterChart>
        <c:scatterStyle val="lineMarker"/>
        <c:varyColors val="0"/>
        <c:ser>
          <c:idx val="4"/>
          <c:order val="4"/>
          <c:tx>
            <c:v>Toxicity (CLP)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'HTE - Eco-Scole (Updated 20-11)'!$B$1:$W$1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'HTE - Eco-Scole (Updated 20-11)'!$B$23:$W$23</c:f>
              <c:numCache>
                <c:formatCode>General</c:formatCode>
                <c:ptCount val="22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1</c:v>
                </c:pt>
                <c:pt idx="8">
                  <c:v>4</c:v>
                </c:pt>
                <c:pt idx="9">
                  <c:v>1</c:v>
                </c:pt>
                <c:pt idx="10">
                  <c:v>4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CC8-4A83-B97F-98B484729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41791"/>
        <c:axId val="232844671"/>
      </c:scatterChart>
      <c:valAx>
        <c:axId val="1717979903"/>
        <c:scaling>
          <c:orientation val="minMax"/>
          <c:max val="2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Base / polymer combination</a:t>
                </a:r>
              </a:p>
            </c:rich>
          </c:tx>
          <c:layout>
            <c:manualLayout>
              <c:xMode val="edge"/>
              <c:yMode val="edge"/>
              <c:x val="0.41826696087173365"/>
              <c:y val="0.917297172454803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17973183"/>
        <c:crosses val="autoZero"/>
        <c:crossBetween val="midCat"/>
        <c:majorUnit val="1"/>
      </c:valAx>
      <c:valAx>
        <c:axId val="1717973183"/>
        <c:scaling>
          <c:orientation val="minMax"/>
          <c:max val="15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cost / 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17979903"/>
        <c:crosses val="autoZero"/>
        <c:crossBetween val="midCat"/>
      </c:valAx>
      <c:valAx>
        <c:axId val="232844671"/>
        <c:scaling>
          <c:orientation val="maxMin"/>
          <c:max val="5"/>
          <c:min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chemeClr val="accent5"/>
                    </a:solidFill>
                  </a:rPr>
                  <a:t>Toxicity</a:t>
                </a:r>
                <a:r>
                  <a:rPr lang="en-GB" baseline="0">
                    <a:solidFill>
                      <a:schemeClr val="accent5"/>
                    </a:solidFill>
                  </a:rPr>
                  <a:t> (CLP)</a:t>
                </a:r>
                <a:endParaRPr lang="en-GB">
                  <a:solidFill>
                    <a:schemeClr val="accent5"/>
                  </a:solidFill>
                </a:endParaRPr>
              </a:p>
            </c:rich>
          </c:tx>
          <c:layout>
            <c:manualLayout>
              <c:xMode val="edge"/>
              <c:yMode val="edge"/>
              <c:x val="0.96484652470264642"/>
              <c:y val="0.386687298595249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7030A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5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32841791"/>
        <c:crosses val="max"/>
        <c:crossBetween val="midCat"/>
        <c:majorUnit val="1"/>
      </c:valAx>
      <c:valAx>
        <c:axId val="232841791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2328446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0391584929043169E-2"/>
          <c:y val="2.4948020280579637E-2"/>
          <c:w val="0.86577795577856032"/>
          <c:h val="5.68441624298529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382290265540223E-2"/>
          <c:y val="0.12649544298731916"/>
          <c:w val="0.84212250819895118"/>
          <c:h val="0.72274807635048344"/>
        </c:manualLayout>
      </c:layout>
      <c:scatterChart>
        <c:scatterStyle val="lineMarker"/>
        <c:varyColors val="0"/>
        <c:ser>
          <c:idx val="1"/>
          <c:order val="0"/>
          <c:tx>
            <c:v>PVPhenol / Base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'HTE - Eco-Scole (Updated 20-11)'!$Z$52:$AI$52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xVal>
          <c:yVal>
            <c:numRef>
              <c:f>'HTE - Eco-Scole (Updated 20-11)'!$Z$53:$AI$53</c:f>
              <c:numCache>
                <c:formatCode>General</c:formatCode>
                <c:ptCount val="10"/>
                <c:pt idx="0">
                  <c:v>5.8097087378640779</c:v>
                </c:pt>
                <c:pt idx="1">
                  <c:v>9.4618852459016392</c:v>
                </c:pt>
                <c:pt idx="2">
                  <c:v>8.5472766884531595</c:v>
                </c:pt>
                <c:pt idx="3">
                  <c:v>7.3114427860696516</c:v>
                </c:pt>
                <c:pt idx="4">
                  <c:v>5.9984282907662081</c:v>
                </c:pt>
                <c:pt idx="5">
                  <c:v>41.4447985004686</c:v>
                </c:pt>
                <c:pt idx="6">
                  <c:v>15.64</c:v>
                </c:pt>
                <c:pt idx="7">
                  <c:v>126.10801687763714</c:v>
                </c:pt>
                <c:pt idx="8">
                  <c:v>24.419999999999998</c:v>
                </c:pt>
                <c:pt idx="9">
                  <c:v>84.181443298969072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E9-4F73-9A0B-034B2306E1EB}"/>
            </c:ext>
          </c:extLst>
        </c:ser>
        <c:ser>
          <c:idx val="2"/>
          <c:order val="1"/>
          <c:tx>
            <c:v>PVPhenol-co-PMMA / Base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'HTE - Eco-Scole (Updated 20-11)'!$Z$52:$AI$52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xVal>
          <c:yVal>
            <c:numRef>
              <c:f>'HTE - Eco-Scole (Updated 20-11)'!$Z$54:$AI$54</c:f>
              <c:numCache>
                <c:formatCode>General</c:formatCode>
                <c:ptCount val="10"/>
                <c:pt idx="0">
                  <c:v>2.3777087378640775</c:v>
                </c:pt>
                <c:pt idx="1">
                  <c:v>6.0298852459016397</c:v>
                </c:pt>
                <c:pt idx="2">
                  <c:v>5.1152766884531591</c:v>
                </c:pt>
                <c:pt idx="3">
                  <c:v>3.8794427860696521</c:v>
                </c:pt>
                <c:pt idx="4">
                  <c:v>2.5664282907662086</c:v>
                </c:pt>
                <c:pt idx="5">
                  <c:v>38.012798500468605</c:v>
                </c:pt>
                <c:pt idx="6">
                  <c:v>12.208</c:v>
                </c:pt>
                <c:pt idx="7">
                  <c:v>122.67601687763714</c:v>
                </c:pt>
                <c:pt idx="8">
                  <c:v>20.987999999999996</c:v>
                </c:pt>
                <c:pt idx="9">
                  <c:v>80.749443298969069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E9-4F73-9A0B-034B2306E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7979903"/>
        <c:axId val="1717973183"/>
      </c:scatterChart>
      <c:scatterChart>
        <c:scatterStyle val="lineMarker"/>
        <c:varyColors val="0"/>
        <c:ser>
          <c:idx val="4"/>
          <c:order val="2"/>
          <c:tx>
            <c:v>Toxicity (CLP)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'HTE - Eco-Scole (Updated 20-11)'!$Z$59:$AI$59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xVal>
          <c:yVal>
            <c:numRef>
              <c:f>'HTE - Eco-Scole (Updated 20-11)'!$Z$55:$AI$55</c:f>
              <c:numCache>
                <c:formatCode>General</c:formatCode>
                <c:ptCount val="10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E9-4F73-9A0B-034B2306E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41791"/>
        <c:axId val="232844671"/>
      </c:scatterChart>
      <c:valAx>
        <c:axId val="1717979903"/>
        <c:scaling>
          <c:orientation val="minMax"/>
          <c:max val="2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Base / polymer combination</a:t>
                </a:r>
              </a:p>
            </c:rich>
          </c:tx>
          <c:layout>
            <c:manualLayout>
              <c:xMode val="edge"/>
              <c:yMode val="edge"/>
              <c:x val="0.41826696087173365"/>
              <c:y val="0.917297172454803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17973183"/>
        <c:crosses val="autoZero"/>
        <c:crossBetween val="midCat"/>
        <c:majorUnit val="1"/>
      </c:valAx>
      <c:valAx>
        <c:axId val="1717973183"/>
        <c:scaling>
          <c:orientation val="minMax"/>
          <c:max val="15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cost / 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17979903"/>
        <c:crosses val="autoZero"/>
        <c:crossBetween val="midCat"/>
      </c:valAx>
      <c:valAx>
        <c:axId val="232844671"/>
        <c:scaling>
          <c:orientation val="maxMin"/>
          <c:max val="5"/>
          <c:min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chemeClr val="accent5"/>
                    </a:solidFill>
                  </a:rPr>
                  <a:t>Toxicity</a:t>
                </a:r>
                <a:r>
                  <a:rPr lang="en-GB" baseline="0">
                    <a:solidFill>
                      <a:schemeClr val="accent5"/>
                    </a:solidFill>
                  </a:rPr>
                  <a:t> (CLP)</a:t>
                </a:r>
                <a:endParaRPr lang="en-GB">
                  <a:solidFill>
                    <a:schemeClr val="accent5"/>
                  </a:solidFill>
                </a:endParaRPr>
              </a:p>
            </c:rich>
          </c:tx>
          <c:layout>
            <c:manualLayout>
              <c:xMode val="edge"/>
              <c:yMode val="edge"/>
              <c:x val="0.96484652470264642"/>
              <c:y val="0.386687298595249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7030A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5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32841791"/>
        <c:crosses val="max"/>
        <c:crossBetween val="midCat"/>
        <c:majorUnit val="1"/>
      </c:valAx>
      <c:valAx>
        <c:axId val="232841791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2328446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0391584929043169E-2"/>
          <c:y val="2.4948020280579637E-2"/>
          <c:w val="0.86577795577856032"/>
          <c:h val="5.68441624298529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'HTE - Eco-Scole (Updated 20-11)'!$Y$76</c:f>
              <c:strCache>
                <c:ptCount val="1"/>
                <c:pt idx="0">
                  <c:v>Cost/g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'HTE - Eco-Scole (Updated 20-11)'!$Z$75:$AI$75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cat>
          <c:val>
            <c:numRef>
              <c:f>'HTE - Eco-Scole (Updated 20-11)'!$Z$76:$AI$76</c:f>
              <c:numCache>
                <c:formatCode>0.00</c:formatCode>
                <c:ptCount val="10"/>
                <c:pt idx="0">
                  <c:v>2.3777087378640775</c:v>
                </c:pt>
                <c:pt idx="1">
                  <c:v>6.0298852459016397</c:v>
                </c:pt>
                <c:pt idx="2">
                  <c:v>5.1152766884531591</c:v>
                </c:pt>
                <c:pt idx="3">
                  <c:v>3.8794427860696521</c:v>
                </c:pt>
                <c:pt idx="4">
                  <c:v>2.5664282907662086</c:v>
                </c:pt>
                <c:pt idx="5">
                  <c:v>38.012798500468605</c:v>
                </c:pt>
                <c:pt idx="6">
                  <c:v>12.208</c:v>
                </c:pt>
                <c:pt idx="7">
                  <c:v>122.67601687763714</c:v>
                </c:pt>
                <c:pt idx="8">
                  <c:v>20.987999999999996</c:v>
                </c:pt>
                <c:pt idx="9">
                  <c:v>80.749443298969069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E3-4954-8F3B-11F7E82B8CBB}"/>
            </c:ext>
          </c:extLst>
        </c:ser>
        <c:ser>
          <c:idx val="1"/>
          <c:order val="1"/>
          <c:tx>
            <c:strRef>
              <c:f>'HTE - Eco-Scole (Updated 20-11)'!$Y$77</c:f>
              <c:strCache>
                <c:ptCount val="1"/>
                <c:pt idx="0">
                  <c:v>CLP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'HTE - Eco-Scole (Updated 20-11)'!$Z$75:$AI$75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cat>
          <c:val>
            <c:numRef>
              <c:f>'HTE - Eco-Scole (Updated 20-11)'!$Z$77:$AI$77</c:f>
              <c:numCache>
                <c:formatCode>General</c:formatCode>
                <c:ptCount val="10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E3-4954-8F3B-11F7E82B8CBB}"/>
            </c:ext>
          </c:extLst>
        </c:ser>
        <c:ser>
          <c:idx val="2"/>
          <c:order val="2"/>
          <c:tx>
            <c:strRef>
              <c:f>'HTE - Eco-Scole (Updated 20-11)'!$Y$78</c:f>
              <c:strCache>
                <c:ptCount val="1"/>
                <c:pt idx="0">
                  <c:v>Ecoscore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'HTE - Eco-Scole (Updated 20-11)'!$Z$75:$AI$75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cat>
          <c:val>
            <c:numRef>
              <c:f>'HTE - Eco-Scole (Updated 20-11)'!$Z$78:$AI$78</c:f>
              <c:numCache>
                <c:formatCode>General</c:formatCode>
                <c:ptCount val="10"/>
                <c:pt idx="0">
                  <c:v>28</c:v>
                </c:pt>
                <c:pt idx="1">
                  <c:v>42</c:v>
                </c:pt>
                <c:pt idx="2">
                  <c:v>40</c:v>
                </c:pt>
                <c:pt idx="3">
                  <c:v>64</c:v>
                </c:pt>
                <c:pt idx="4">
                  <c:v>71</c:v>
                </c:pt>
                <c:pt idx="5">
                  <c:v>64</c:v>
                </c:pt>
                <c:pt idx="6">
                  <c:v>69</c:v>
                </c:pt>
                <c:pt idx="7">
                  <c:v>65</c:v>
                </c:pt>
                <c:pt idx="8">
                  <c:v>62</c:v>
                </c:pt>
                <c:pt idx="9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E3-4954-8F3B-11F7E82B8CBB}"/>
            </c:ext>
          </c:extLst>
        </c:ser>
        <c:ser>
          <c:idx val="3"/>
          <c:order val="3"/>
          <c:tx>
            <c:strRef>
              <c:f>'HTE - Eco-Scole (Updated 20-11)'!$Y$79</c:f>
              <c:strCache>
                <c:ptCount val="1"/>
                <c:pt idx="0">
                  <c:v>TON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'HTE - Eco-Scole (Updated 20-11)'!$Z$75:$AI$75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cat>
          <c:val>
            <c:numRef>
              <c:f>'HTE - Eco-Scole (Updated 20-11)'!$Z$79:$AI$79</c:f>
              <c:numCache>
                <c:formatCode>0.00</c:formatCode>
                <c:ptCount val="10"/>
                <c:pt idx="0">
                  <c:v>0.35576923076923067</c:v>
                </c:pt>
                <c:pt idx="1">
                  <c:v>2.1703194764419256</c:v>
                </c:pt>
                <c:pt idx="2">
                  <c:v>1.5450009174498971</c:v>
                </c:pt>
                <c:pt idx="3">
                  <c:v>4.1469780219780219</c:v>
                </c:pt>
                <c:pt idx="4">
                  <c:v>5.2917218835586199</c:v>
                </c:pt>
                <c:pt idx="5">
                  <c:v>5.0265024091554702</c:v>
                </c:pt>
                <c:pt idx="6">
                  <c:v>5.0265024091554702</c:v>
                </c:pt>
                <c:pt idx="7">
                  <c:v>5.0406379334950762</c:v>
                </c:pt>
                <c:pt idx="8">
                  <c:v>4.6156122788775855</c:v>
                </c:pt>
                <c:pt idx="9">
                  <c:v>3.4360520431948998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E3-4954-8F3B-11F7E82B8CBB}"/>
            </c:ext>
          </c:extLst>
        </c:ser>
        <c:ser>
          <c:idx val="4"/>
          <c:order val="4"/>
          <c:tx>
            <c:strRef>
              <c:f>'HTE - Eco-Scole (Updated 20-11)'!$Y$80</c:f>
              <c:strCache>
                <c:ptCount val="1"/>
                <c:pt idx="0">
                  <c:v>TOF (h-1)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'HTE - Eco-Scole (Updated 20-11)'!$Z$75:$AI$75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cat>
          <c:val>
            <c:numRef>
              <c:f>'HTE - Eco-Scole (Updated 20-11)'!$Z$80:$AI$80</c:f>
              <c:numCache>
                <c:formatCode>0.00</c:formatCode>
                <c:ptCount val="10"/>
                <c:pt idx="0">
                  <c:v>0.17788461538461534</c:v>
                </c:pt>
                <c:pt idx="1">
                  <c:v>1.0851597382209628</c:v>
                </c:pt>
                <c:pt idx="2">
                  <c:v>0.77250045872494855</c:v>
                </c:pt>
                <c:pt idx="3">
                  <c:v>2.0734890109890109</c:v>
                </c:pt>
                <c:pt idx="4">
                  <c:v>2.64586094177931</c:v>
                </c:pt>
                <c:pt idx="5">
                  <c:v>2.5132512045777351</c:v>
                </c:pt>
                <c:pt idx="6">
                  <c:v>2.5132512045777351</c:v>
                </c:pt>
                <c:pt idx="7">
                  <c:v>2.5203189667475381</c:v>
                </c:pt>
                <c:pt idx="8">
                  <c:v>2.3078061394387928</c:v>
                </c:pt>
                <c:pt idx="9">
                  <c:v>1.7180260215974499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DE3-4954-8F3B-11F7E82B8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9"/>
        <c:overlap val="100"/>
        <c:serLines>
          <c:spPr>
            <a:ln w="9525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1913883584"/>
        <c:axId val="1913881184"/>
      </c:barChart>
      <c:catAx>
        <c:axId val="1913883584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3881184"/>
        <c:crosses val="autoZero"/>
        <c:auto val="1"/>
        <c:lblAlgn val="ctr"/>
        <c:lblOffset val="100"/>
        <c:noMultiLvlLbl val="0"/>
      </c:catAx>
      <c:valAx>
        <c:axId val="1913881184"/>
        <c:scaling>
          <c:orientation val="minMax"/>
        </c:scaling>
        <c:delete val="1"/>
        <c:axPos val="t"/>
        <c:numFmt formatCode="0%" sourceLinked="1"/>
        <c:majorTickMark val="none"/>
        <c:minorTickMark val="none"/>
        <c:tickLblPos val="nextTo"/>
        <c:crossAx val="1913883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'HTE - Eco-Scole (Updated 20-11)'!$Y$66</c:f>
              <c:strCache>
                <c:ptCount val="1"/>
                <c:pt idx="0">
                  <c:v>Cost per gram (£/g)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'HTE - Eco-Scole (Updated 20-11)'!$Z$65:$AI$65</c:f>
              <c:numCache>
                <c:formatCode>0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cat>
          <c:val>
            <c:numRef>
              <c:f>'HTE - Eco-Scole (Updated 20-11)'!$Z$66:$AI$66</c:f>
              <c:numCache>
                <c:formatCode>0.00</c:formatCode>
                <c:ptCount val="10"/>
                <c:pt idx="0">
                  <c:v>5.8097087378640779</c:v>
                </c:pt>
                <c:pt idx="1">
                  <c:v>9.4618852459016392</c:v>
                </c:pt>
                <c:pt idx="2">
                  <c:v>8.5472766884531595</c:v>
                </c:pt>
                <c:pt idx="3">
                  <c:v>7.3114427860696516</c:v>
                </c:pt>
                <c:pt idx="4">
                  <c:v>5.9984282907662081</c:v>
                </c:pt>
                <c:pt idx="5">
                  <c:v>41.4447985004686</c:v>
                </c:pt>
                <c:pt idx="6">
                  <c:v>15.64</c:v>
                </c:pt>
                <c:pt idx="7">
                  <c:v>126.10801687763714</c:v>
                </c:pt>
                <c:pt idx="8">
                  <c:v>24.419999999999998</c:v>
                </c:pt>
                <c:pt idx="9">
                  <c:v>84.181443298969072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8B-46A5-81C5-87CB318C3B43}"/>
            </c:ext>
          </c:extLst>
        </c:ser>
        <c:ser>
          <c:idx val="1"/>
          <c:order val="1"/>
          <c:tx>
            <c:strRef>
              <c:f>'HTE - Eco-Scole (Updated 20-11)'!$Y$67</c:f>
              <c:strCache>
                <c:ptCount val="1"/>
                <c:pt idx="0">
                  <c:v>CLP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'HTE - Eco-Scole (Updated 20-11)'!$Z$65:$AI$65</c:f>
              <c:numCache>
                <c:formatCode>0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cat>
          <c:val>
            <c:numRef>
              <c:f>'HTE - Eco-Scole (Updated 20-11)'!$Z$67:$AI$67</c:f>
              <c:numCache>
                <c:formatCode>0</c:formatCode>
                <c:ptCount val="10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8B-46A5-81C5-87CB318C3B43}"/>
            </c:ext>
          </c:extLst>
        </c:ser>
        <c:ser>
          <c:idx val="2"/>
          <c:order val="2"/>
          <c:tx>
            <c:strRef>
              <c:f>'HTE - Eco-Scole (Updated 20-11)'!$Y$68</c:f>
              <c:strCache>
                <c:ptCount val="1"/>
                <c:pt idx="0">
                  <c:v>Ecoscore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'HTE - Eco-Scole (Updated 20-11)'!$Z$65:$AI$65</c:f>
              <c:numCache>
                <c:formatCode>0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cat>
          <c:val>
            <c:numRef>
              <c:f>'HTE - Eco-Scole (Updated 20-11)'!$Z$68:$AI$68</c:f>
              <c:numCache>
                <c:formatCode>0</c:formatCode>
                <c:ptCount val="10"/>
                <c:pt idx="0">
                  <c:v>31</c:v>
                </c:pt>
                <c:pt idx="1">
                  <c:v>42</c:v>
                </c:pt>
                <c:pt idx="2">
                  <c:v>38</c:v>
                </c:pt>
                <c:pt idx="3">
                  <c:v>67</c:v>
                </c:pt>
                <c:pt idx="4">
                  <c:v>69</c:v>
                </c:pt>
                <c:pt idx="5">
                  <c:v>66</c:v>
                </c:pt>
                <c:pt idx="6">
                  <c:v>73</c:v>
                </c:pt>
                <c:pt idx="7">
                  <c:v>65</c:v>
                </c:pt>
                <c:pt idx="8">
                  <c:v>59</c:v>
                </c:pt>
                <c:pt idx="9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8B-46A5-81C5-87CB318C3B43}"/>
            </c:ext>
          </c:extLst>
        </c:ser>
        <c:ser>
          <c:idx val="3"/>
          <c:order val="3"/>
          <c:tx>
            <c:strRef>
              <c:f>'HTE - Eco-Scole (Updated 20-11)'!$Y$69</c:f>
              <c:strCache>
                <c:ptCount val="1"/>
                <c:pt idx="0">
                  <c:v>TON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'HTE - Eco-Scole (Updated 20-11)'!$Z$65:$AI$65</c:f>
              <c:numCache>
                <c:formatCode>0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cat>
          <c:val>
            <c:numRef>
              <c:f>'HTE - Eco-Scole (Updated 20-11)'!$Z$69:$AI$69</c:f>
              <c:numCache>
                <c:formatCode>0.00</c:formatCode>
                <c:ptCount val="10"/>
                <c:pt idx="0">
                  <c:v>0.49632653061224391</c:v>
                </c:pt>
                <c:pt idx="1">
                  <c:v>2.2602986129516736</c:v>
                </c:pt>
                <c:pt idx="2">
                  <c:v>1.3280890538033383</c:v>
                </c:pt>
                <c:pt idx="3">
                  <c:v>4.5714285714285712</c:v>
                </c:pt>
                <c:pt idx="4">
                  <c:v>4.9989150985069344</c:v>
                </c:pt>
                <c:pt idx="5">
                  <c:v>4.9926389257001498</c:v>
                </c:pt>
                <c:pt idx="6">
                  <c:v>5.5412103542715787</c:v>
                </c:pt>
                <c:pt idx="7">
                  <c:v>5.159381570810142</c:v>
                </c:pt>
                <c:pt idx="8">
                  <c:v>4.105154165562328</c:v>
                </c:pt>
                <c:pt idx="9">
                  <c:v>3.9244456224048054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8B-46A5-81C5-87CB318C3B43}"/>
            </c:ext>
          </c:extLst>
        </c:ser>
        <c:ser>
          <c:idx val="4"/>
          <c:order val="4"/>
          <c:tx>
            <c:strRef>
              <c:f>'HTE - Eco-Scole (Updated 20-11)'!$Y$70</c:f>
              <c:strCache>
                <c:ptCount val="1"/>
                <c:pt idx="0">
                  <c:v>TOF (h-1)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'HTE - Eco-Scole (Updated 20-11)'!$Z$65:$AI$65</c:f>
              <c:numCache>
                <c:formatCode>0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cat>
          <c:val>
            <c:numRef>
              <c:f>'HTE - Eco-Scole (Updated 20-11)'!$Z$70:$AI$70</c:f>
              <c:numCache>
                <c:formatCode>0.00</c:formatCode>
                <c:ptCount val="10"/>
                <c:pt idx="0">
                  <c:v>0.24816326530612196</c:v>
                </c:pt>
                <c:pt idx="1">
                  <c:v>1.1301493064758368</c:v>
                </c:pt>
                <c:pt idx="2">
                  <c:v>0.66404452690166915</c:v>
                </c:pt>
                <c:pt idx="3">
                  <c:v>2.2857142857142856</c:v>
                </c:pt>
                <c:pt idx="4">
                  <c:v>2.4994575492534672</c:v>
                </c:pt>
                <c:pt idx="5">
                  <c:v>2.4963194628500749</c:v>
                </c:pt>
                <c:pt idx="6">
                  <c:v>2.7706051771357894</c:v>
                </c:pt>
                <c:pt idx="7">
                  <c:v>2.579690785405071</c:v>
                </c:pt>
                <c:pt idx="8">
                  <c:v>2.052577082781164</c:v>
                </c:pt>
                <c:pt idx="9">
                  <c:v>1.9622228112024027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8B-46A5-81C5-87CB318C3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9"/>
        <c:overlap val="100"/>
        <c:serLines>
          <c:spPr>
            <a:ln w="9525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1924667984"/>
        <c:axId val="1924668464"/>
      </c:barChart>
      <c:catAx>
        <c:axId val="1924667984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24668464"/>
        <c:crosses val="autoZero"/>
        <c:auto val="1"/>
        <c:lblAlgn val="ctr"/>
        <c:lblOffset val="100"/>
        <c:noMultiLvlLbl val="0"/>
      </c:catAx>
      <c:valAx>
        <c:axId val="1924668464"/>
        <c:scaling>
          <c:orientation val="minMax"/>
        </c:scaling>
        <c:delete val="1"/>
        <c:axPos val="t"/>
        <c:numFmt formatCode="0%" sourceLinked="1"/>
        <c:majorTickMark val="none"/>
        <c:minorTickMark val="none"/>
        <c:tickLblPos val="nextTo"/>
        <c:crossAx val="1924667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'HTE - Eco-Scole (Updated 20-11)'!$Y$69</c:f>
              <c:strCache>
                <c:ptCount val="1"/>
                <c:pt idx="0">
                  <c:v>TON</c:v>
                </c:pt>
              </c:strCache>
            </c:strRef>
          </c:tx>
          <c:invertIfNegative val="0"/>
          <c:cat>
            <c:numRef>
              <c:f>'HTE - Eco-Scole (Updated 20-11)'!$Z$65:$AI$65</c:f>
              <c:numCache>
                <c:formatCode>0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cat>
          <c:val>
            <c:numRef>
              <c:f>'HTE - Eco-Scole (Updated 20-11)'!$Z$69:$AI$69</c:f>
              <c:numCache>
                <c:formatCode>0.00</c:formatCode>
                <c:ptCount val="10"/>
                <c:pt idx="0">
                  <c:v>0.49632653061224391</c:v>
                </c:pt>
                <c:pt idx="1">
                  <c:v>2.2602986129516736</c:v>
                </c:pt>
                <c:pt idx="2">
                  <c:v>1.3280890538033383</c:v>
                </c:pt>
                <c:pt idx="3">
                  <c:v>4.5714285714285712</c:v>
                </c:pt>
                <c:pt idx="4">
                  <c:v>4.9989150985069344</c:v>
                </c:pt>
                <c:pt idx="5">
                  <c:v>4.9926389257001498</c:v>
                </c:pt>
                <c:pt idx="6">
                  <c:v>5.5412103542715787</c:v>
                </c:pt>
                <c:pt idx="7">
                  <c:v>5.159381570810142</c:v>
                </c:pt>
                <c:pt idx="8">
                  <c:v>4.105154165562328</c:v>
                </c:pt>
                <c:pt idx="9">
                  <c:v>3.9244456224048054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EF-461F-A884-813569DC4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75830752"/>
        <c:axId val="1375813472"/>
      </c:barChart>
      <c:catAx>
        <c:axId val="137583075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813472"/>
        <c:crosses val="autoZero"/>
        <c:auto val="1"/>
        <c:lblAlgn val="ctr"/>
        <c:lblOffset val="100"/>
        <c:noMultiLvlLbl val="0"/>
      </c:catAx>
      <c:valAx>
        <c:axId val="137581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830752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'HTE - Eco-Scole (Updated 20-11)'!$Y$70</c:f>
              <c:strCache>
                <c:ptCount val="1"/>
                <c:pt idx="0">
                  <c:v>TOF (h-1)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'HTE - Eco-Scole (Updated 20-11)'!$Z$65:$AI$65</c:f>
              <c:numCache>
                <c:formatCode>0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cat>
          <c:val>
            <c:numRef>
              <c:f>'HTE - Eco-Scole (Updated 20-11)'!$Z$70:$AI$70</c:f>
              <c:numCache>
                <c:formatCode>0.00</c:formatCode>
                <c:ptCount val="10"/>
                <c:pt idx="0">
                  <c:v>0.24816326530612196</c:v>
                </c:pt>
                <c:pt idx="1">
                  <c:v>1.1301493064758368</c:v>
                </c:pt>
                <c:pt idx="2">
                  <c:v>0.66404452690166915</c:v>
                </c:pt>
                <c:pt idx="3">
                  <c:v>2.2857142857142856</c:v>
                </c:pt>
                <c:pt idx="4">
                  <c:v>2.4994575492534672</c:v>
                </c:pt>
                <c:pt idx="5">
                  <c:v>2.4963194628500749</c:v>
                </c:pt>
                <c:pt idx="6">
                  <c:v>2.7706051771357894</c:v>
                </c:pt>
                <c:pt idx="7">
                  <c:v>2.579690785405071</c:v>
                </c:pt>
                <c:pt idx="8">
                  <c:v>2.052577082781164</c:v>
                </c:pt>
                <c:pt idx="9">
                  <c:v>1.9622228112024027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00-4DA2-BF1D-435B07C8C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75830752"/>
        <c:axId val="1375813472"/>
      </c:barChart>
      <c:catAx>
        <c:axId val="137583075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813472"/>
        <c:crosses val="autoZero"/>
        <c:auto val="1"/>
        <c:lblAlgn val="ctr"/>
        <c:lblOffset val="100"/>
        <c:noMultiLvlLbl val="0"/>
      </c:catAx>
      <c:valAx>
        <c:axId val="137581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830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'HTE - Eco-Scole (Updated 20-11)'!$Y$69</c:f>
              <c:strCache>
                <c:ptCount val="1"/>
                <c:pt idx="0">
                  <c:v>TON</c:v>
                </c:pt>
              </c:strCache>
            </c:strRef>
          </c:tx>
          <c:invertIfNegative val="0"/>
          <c:cat>
            <c:numRef>
              <c:f>'HTE - Eco-Scole (Updated 20-11)'!$Z$65:$AI$65</c:f>
              <c:numCache>
                <c:formatCode>0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cat>
          <c:val>
            <c:numRef>
              <c:f>'HTE - Eco-Scole (Updated 20-11)'!$Z$69:$AI$69</c:f>
              <c:numCache>
                <c:formatCode>0.00</c:formatCode>
                <c:ptCount val="10"/>
                <c:pt idx="0">
                  <c:v>0.49632653061224391</c:v>
                </c:pt>
                <c:pt idx="1">
                  <c:v>2.2602986129516736</c:v>
                </c:pt>
                <c:pt idx="2">
                  <c:v>1.3280890538033383</c:v>
                </c:pt>
                <c:pt idx="3">
                  <c:v>4.5714285714285712</c:v>
                </c:pt>
                <c:pt idx="4">
                  <c:v>4.9989150985069344</c:v>
                </c:pt>
                <c:pt idx="5">
                  <c:v>4.9926389257001498</c:v>
                </c:pt>
                <c:pt idx="6">
                  <c:v>5.5412103542715787</c:v>
                </c:pt>
                <c:pt idx="7">
                  <c:v>5.159381570810142</c:v>
                </c:pt>
                <c:pt idx="8">
                  <c:v>4.105154165562328</c:v>
                </c:pt>
                <c:pt idx="9">
                  <c:v>3.9244456224048054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FD-4C91-911B-CC5F1858B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75830752"/>
        <c:axId val="1375813472"/>
      </c:barChart>
      <c:barChart>
        <c:barDir val="col"/>
        <c:grouping val="clustered"/>
        <c:varyColors val="0"/>
        <c:ser>
          <c:idx val="0"/>
          <c:order val="1"/>
          <c:tx>
            <c:strRef>
              <c:f>'HTE - Eco-Scole (Updated 20-11)'!$Y$70</c:f>
              <c:strCache>
                <c:ptCount val="1"/>
                <c:pt idx="0">
                  <c:v>TOF (h-1)</c:v>
                </c:pt>
              </c:strCache>
            </c:strRef>
          </c:tx>
          <c:spPr>
            <a:solidFill>
              <a:schemeClr val="accent1"/>
            </a:solidFill>
            <a:ln w="38100">
              <a:noFill/>
            </a:ln>
            <a:effectLst/>
          </c:spPr>
          <c:invertIfNegative val="0"/>
          <c:cat>
            <c:numRef>
              <c:f>'HTE - Eco-Scole (Updated 20-11)'!$Z$65:$AI$65</c:f>
              <c:numCache>
                <c:formatCode>0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</c:numCache>
            </c:numRef>
          </c:cat>
          <c:val>
            <c:numRef>
              <c:f>'HTE - Eco-Scole (Updated 20-11)'!$Z$70:$AI$70</c:f>
              <c:numCache>
                <c:formatCode>0.00</c:formatCode>
                <c:ptCount val="10"/>
                <c:pt idx="0">
                  <c:v>0.24816326530612196</c:v>
                </c:pt>
                <c:pt idx="1">
                  <c:v>1.1301493064758368</c:v>
                </c:pt>
                <c:pt idx="2">
                  <c:v>0.66404452690166915</c:v>
                </c:pt>
                <c:pt idx="3">
                  <c:v>2.2857142857142856</c:v>
                </c:pt>
                <c:pt idx="4">
                  <c:v>2.4994575492534672</c:v>
                </c:pt>
                <c:pt idx="5">
                  <c:v>2.4963194628500749</c:v>
                </c:pt>
                <c:pt idx="6">
                  <c:v>2.7706051771357894</c:v>
                </c:pt>
                <c:pt idx="7">
                  <c:v>2.579690785405071</c:v>
                </c:pt>
                <c:pt idx="8">
                  <c:v>2.052577082781164</c:v>
                </c:pt>
                <c:pt idx="9">
                  <c:v>1.9622228112024027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FD-4C91-911B-CC5F1858B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75834592"/>
        <c:axId val="1375863872"/>
      </c:barChart>
      <c:catAx>
        <c:axId val="137583075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813472"/>
        <c:crosses val="autoZero"/>
        <c:auto val="1"/>
        <c:lblAlgn val="ctr"/>
        <c:lblOffset val="100"/>
        <c:noMultiLvlLbl val="0"/>
      </c:catAx>
      <c:valAx>
        <c:axId val="137581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830752"/>
        <c:crosses val="autoZero"/>
        <c:crossBetween val="between"/>
      </c:valAx>
      <c:valAx>
        <c:axId val="137586387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crossAx val="1375834592"/>
        <c:crosses val="max"/>
        <c:crossBetween val="between"/>
      </c:valAx>
      <c:catAx>
        <c:axId val="137583459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375863872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19049</xdr:colOff>
      <xdr:row>1</xdr:row>
      <xdr:rowOff>58736</xdr:rowOff>
    </xdr:from>
    <xdr:to>
      <xdr:col>20</xdr:col>
      <xdr:colOff>12699</xdr:colOff>
      <xdr:row>25</xdr:row>
      <xdr:rowOff>50799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40DFA2-B6D5-E02B-C77E-9C91AE8926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85725</xdr:colOff>
      <xdr:row>1</xdr:row>
      <xdr:rowOff>57150</xdr:rowOff>
    </xdr:from>
    <xdr:to>
      <xdr:col>33</xdr:col>
      <xdr:colOff>73025</xdr:colOff>
      <xdr:row>25</xdr:row>
      <xdr:rowOff>55563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8BF42AA-CABB-4F11-97B9-94B9DBCC1C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44</xdr:row>
      <xdr:rowOff>47625</xdr:rowOff>
    </xdr:from>
    <xdr:to>
      <xdr:col>19</xdr:col>
      <xdr:colOff>236538</xdr:colOff>
      <xdr:row>68</xdr:row>
      <xdr:rowOff>58738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F90EA56-2F26-4EC6-AFEB-1B58D4E982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19049</xdr:colOff>
      <xdr:row>1</xdr:row>
      <xdr:rowOff>7936</xdr:rowOff>
    </xdr:from>
    <xdr:to>
      <xdr:col>20</xdr:col>
      <xdr:colOff>9524</xdr:colOff>
      <xdr:row>24</xdr:row>
      <xdr:rowOff>180974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B1DDFF-55D7-4439-BD29-67629F8EC6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230187</xdr:colOff>
      <xdr:row>36</xdr:row>
      <xdr:rowOff>173037</xdr:rowOff>
    </xdr:from>
    <xdr:to>
      <xdr:col>18</xdr:col>
      <xdr:colOff>466725</xdr:colOff>
      <xdr:row>61</xdr:row>
      <xdr:rowOff>9525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CB5BC35-735D-1C7C-A767-A2D3E45636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454025</xdr:colOff>
      <xdr:row>26</xdr:row>
      <xdr:rowOff>101600</xdr:rowOff>
    </xdr:from>
    <xdr:to>
      <xdr:col>16</xdr:col>
      <xdr:colOff>455575</xdr:colOff>
      <xdr:row>50</xdr:row>
      <xdr:rowOff>78200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D81F89-6A38-4E49-A264-DC2333C104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555624</xdr:colOff>
      <xdr:row>26</xdr:row>
      <xdr:rowOff>95250</xdr:rowOff>
    </xdr:from>
    <xdr:to>
      <xdr:col>29</xdr:col>
      <xdr:colOff>544474</xdr:colOff>
      <xdr:row>50</xdr:row>
      <xdr:rowOff>75025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58AD1F8-89E7-4A82-8BEA-28FDD5A81E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482600</xdr:colOff>
      <xdr:row>2</xdr:row>
      <xdr:rowOff>39686</xdr:rowOff>
    </xdr:from>
    <xdr:to>
      <xdr:col>16</xdr:col>
      <xdr:colOff>476250</xdr:colOff>
      <xdr:row>26</xdr:row>
      <xdr:rowOff>16286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7EBF0F9-7D2D-4BE5-9FC8-61C2D1A894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549276</xdr:colOff>
      <xdr:row>2</xdr:row>
      <xdr:rowOff>38100</xdr:rowOff>
    </xdr:from>
    <xdr:to>
      <xdr:col>29</xdr:col>
      <xdr:colOff>542926</xdr:colOff>
      <xdr:row>26</xdr:row>
      <xdr:rowOff>14700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88DC53A-1EB6-4E40-87D1-1A9DB6FFAC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15875</xdr:colOff>
      <xdr:row>7</xdr:row>
      <xdr:rowOff>143933</xdr:rowOff>
    </xdr:from>
    <xdr:to>
      <xdr:col>34</xdr:col>
      <xdr:colOff>282575</xdr:colOff>
      <xdr:row>27</xdr:row>
      <xdr:rowOff>109009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7C784AD-8B5E-4061-A3D9-BA2612F3E3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0</xdr:colOff>
      <xdr:row>29</xdr:row>
      <xdr:rowOff>0</xdr:rowOff>
    </xdr:from>
    <xdr:to>
      <xdr:col>34</xdr:col>
      <xdr:colOff>266700</xdr:colOff>
      <xdr:row>48</xdr:row>
      <xdr:rowOff>139701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0BE3A8-9A59-4B33-9FCA-177E59E1FD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36</xdr:col>
      <xdr:colOff>139700</xdr:colOff>
      <xdr:row>69</xdr:row>
      <xdr:rowOff>112486</xdr:rowOff>
    </xdr:from>
    <xdr:to>
      <xdr:col>43</xdr:col>
      <xdr:colOff>234950</xdr:colOff>
      <xdr:row>85</xdr:row>
      <xdr:rowOff>28575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99E5785-D9F1-35E8-00E1-99B927DB69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142876</xdr:colOff>
      <xdr:row>53</xdr:row>
      <xdr:rowOff>78921</xdr:rowOff>
    </xdr:from>
    <xdr:to>
      <xdr:col>43</xdr:col>
      <xdr:colOff>239940</xdr:colOff>
      <xdr:row>68</xdr:row>
      <xdr:rowOff>169635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7CA72E5-36D8-6CC0-EEF4-960D9E5066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43</xdr:col>
      <xdr:colOff>465137</xdr:colOff>
      <xdr:row>53</xdr:row>
      <xdr:rowOff>96837</xdr:rowOff>
    </xdr:from>
    <xdr:to>
      <xdr:col>50</xdr:col>
      <xdr:colOff>563562</xdr:colOff>
      <xdr:row>68</xdr:row>
      <xdr:rowOff>131762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171071F-3D81-295B-0EEA-1CC63FF4DF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50</xdr:col>
      <xdr:colOff>619125</xdr:colOff>
      <xdr:row>53</xdr:row>
      <xdr:rowOff>85725</xdr:rowOff>
    </xdr:from>
    <xdr:to>
      <xdr:col>58</xdr:col>
      <xdr:colOff>73025</xdr:colOff>
      <xdr:row>68</xdr:row>
      <xdr:rowOff>120650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115AAB4-1BAB-4FEF-94A9-8425C1BBDD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70</xdr:row>
      <xdr:rowOff>0</xdr:rowOff>
    </xdr:from>
    <xdr:to>
      <xdr:col>54</xdr:col>
      <xdr:colOff>92075</xdr:colOff>
      <xdr:row>85</xdr:row>
      <xdr:rowOff>34925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A0BD6A6-BC52-4D1F-8F74-07D684244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606425</xdr:colOff>
      <xdr:row>35</xdr:row>
      <xdr:rowOff>108743</xdr:rowOff>
    </xdr:from>
    <xdr:to>
      <xdr:col>23</xdr:col>
      <xdr:colOff>457817</xdr:colOff>
      <xdr:row>48</xdr:row>
      <xdr:rowOff>140085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72F473-77D9-4567-93C0-C12129DC7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238" y="5823743"/>
          <a:ext cx="4101924" cy="235623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chrome-extension://efaidnbmnnnibpcajpcglclefindmkaj/https:/chemistry-europe.onlinelibrary.wiley.com/doi/pdfdirect/10.1002/ejoc.201900956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C2E7A-9155-45DD-A4C0-C0D8FB754FF1}">
  <dimension ref="A1:D21"/>
  <sheetViews>
    <sheetView workbookViewId="0">
      <selection activeCell="K29" sqref="K29"/>
    </sheetView>
  </sheetViews>
  <sheetFormatPr defaultRowHeight="14.5" x14ac:dyDescent="0.35"/>
  <sheetData>
    <row r="1" spans="1:4" x14ac:dyDescent="0.35">
      <c r="A1" t="s">
        <v>29</v>
      </c>
      <c r="D1" s="7" t="s">
        <v>44</v>
      </c>
    </row>
    <row r="2" spans="1:4" x14ac:dyDescent="0.35">
      <c r="A2" t="s">
        <v>32</v>
      </c>
    </row>
    <row r="3" spans="1:4" x14ac:dyDescent="0.35">
      <c r="A3" t="s">
        <v>33</v>
      </c>
    </row>
    <row r="4" spans="1:4" x14ac:dyDescent="0.35">
      <c r="A4" t="s">
        <v>34</v>
      </c>
    </row>
    <row r="6" spans="1:4" x14ac:dyDescent="0.35">
      <c r="A6" t="s">
        <v>30</v>
      </c>
    </row>
    <row r="7" spans="1:4" x14ac:dyDescent="0.35">
      <c r="A7" t="s">
        <v>35</v>
      </c>
    </row>
    <row r="8" spans="1:4" x14ac:dyDescent="0.35">
      <c r="A8" t="s">
        <v>36</v>
      </c>
    </row>
    <row r="9" spans="1:4" x14ac:dyDescent="0.35">
      <c r="A9" t="s">
        <v>37</v>
      </c>
    </row>
    <row r="12" spans="1:4" x14ac:dyDescent="0.35">
      <c r="A12" t="s">
        <v>31</v>
      </c>
    </row>
    <row r="13" spans="1:4" x14ac:dyDescent="0.35">
      <c r="A13" t="s">
        <v>37</v>
      </c>
    </row>
    <row r="14" spans="1:4" x14ac:dyDescent="0.35">
      <c r="A14" t="s">
        <v>38</v>
      </c>
    </row>
    <row r="15" spans="1:4" x14ac:dyDescent="0.35">
      <c r="A15" t="s">
        <v>39</v>
      </c>
    </row>
    <row r="18" spans="1:1" x14ac:dyDescent="0.35">
      <c r="A18" t="s">
        <v>40</v>
      </c>
    </row>
    <row r="19" spans="1:1" x14ac:dyDescent="0.35">
      <c r="A19" s="10" t="s">
        <v>41</v>
      </c>
    </row>
    <row r="20" spans="1:1" x14ac:dyDescent="0.35">
      <c r="A20" s="10" t="s">
        <v>42</v>
      </c>
    </row>
    <row r="21" spans="1:1" x14ac:dyDescent="0.35">
      <c r="A21" s="10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F77EF-6F36-4651-B42E-A996A80A88B0}">
  <sheetPr>
    <tabColor rgb="FFFFC000"/>
  </sheetPr>
  <dimension ref="A1:K28"/>
  <sheetViews>
    <sheetView workbookViewId="0">
      <selection activeCell="B10" sqref="B10"/>
    </sheetView>
  </sheetViews>
  <sheetFormatPr defaultRowHeight="14" x14ac:dyDescent="0.3"/>
  <cols>
    <col min="1" max="1" width="8.7265625" style="114"/>
    <col min="2" max="2" width="81.26953125" style="114" bestFit="1" customWidth="1"/>
    <col min="3" max="3" width="8.7265625" style="114"/>
    <col min="4" max="4" width="10.7265625" style="114" bestFit="1" customWidth="1"/>
    <col min="5" max="5" width="8.7265625" style="114"/>
    <col min="6" max="6" width="9.81640625" style="114" bestFit="1" customWidth="1"/>
    <col min="7" max="8" width="8.7265625" style="114"/>
    <col min="9" max="9" width="3" style="114" bestFit="1" customWidth="1"/>
    <col min="10" max="10" width="10.7265625" style="114" bestFit="1" customWidth="1"/>
    <col min="11" max="11" width="3.81640625" style="114" bestFit="1" customWidth="1"/>
    <col min="12" max="16384" width="8.7265625" style="114"/>
  </cols>
  <sheetData>
    <row r="1" spans="1:11" x14ac:dyDescent="0.3">
      <c r="B1" s="117" t="s">
        <v>290</v>
      </c>
    </row>
    <row r="2" spans="1:11" x14ac:dyDescent="0.3">
      <c r="A2" s="114" t="s">
        <v>229</v>
      </c>
      <c r="B2" s="114" t="s">
        <v>230</v>
      </c>
      <c r="C2" s="69" t="s">
        <v>231</v>
      </c>
      <c r="D2" s="115">
        <v>45321</v>
      </c>
    </row>
    <row r="3" spans="1:11" x14ac:dyDescent="0.3">
      <c r="B3" s="114" t="s">
        <v>232</v>
      </c>
      <c r="C3" s="69"/>
      <c r="D3" s="69"/>
    </row>
    <row r="5" spans="1:11" x14ac:dyDescent="0.3">
      <c r="C5" s="116" t="s">
        <v>233</v>
      </c>
      <c r="D5" s="116" t="s">
        <v>234</v>
      </c>
      <c r="E5" s="116" t="s">
        <v>235</v>
      </c>
      <c r="F5" s="116" t="s">
        <v>236</v>
      </c>
      <c r="G5" s="116" t="s">
        <v>237</v>
      </c>
    </row>
    <row r="6" spans="1:11" x14ac:dyDescent="0.3">
      <c r="A6" s="114">
        <v>1</v>
      </c>
      <c r="B6" s="114" t="s">
        <v>238</v>
      </c>
      <c r="C6" s="69">
        <v>1</v>
      </c>
      <c r="D6" s="69">
        <v>1</v>
      </c>
      <c r="E6" s="69">
        <v>1</v>
      </c>
      <c r="F6" s="69">
        <v>1</v>
      </c>
      <c r="G6" s="69">
        <v>1</v>
      </c>
      <c r="I6" s="114" t="s">
        <v>239</v>
      </c>
      <c r="J6" s="114" t="s">
        <v>240</v>
      </c>
      <c r="K6" s="114">
        <v>1</v>
      </c>
    </row>
    <row r="7" spans="1:11" x14ac:dyDescent="0.3">
      <c r="A7" s="114">
        <v>2</v>
      </c>
      <c r="B7" s="114" t="s">
        <v>241</v>
      </c>
      <c r="C7" s="69">
        <v>1</v>
      </c>
      <c r="D7" s="69">
        <v>1</v>
      </c>
      <c r="E7" s="69">
        <v>1</v>
      </c>
      <c r="F7" s="69">
        <v>1</v>
      </c>
      <c r="G7" s="69">
        <v>1</v>
      </c>
      <c r="I7" s="114" t="s">
        <v>242</v>
      </c>
      <c r="J7" s="114" t="s">
        <v>243</v>
      </c>
      <c r="K7" s="114">
        <v>0.5</v>
      </c>
    </row>
    <row r="8" spans="1:11" x14ac:dyDescent="0.3">
      <c r="A8" s="114">
        <v>3</v>
      </c>
      <c r="B8" s="114" t="s">
        <v>244</v>
      </c>
      <c r="C8" s="69">
        <v>1</v>
      </c>
      <c r="D8" s="69">
        <v>1</v>
      </c>
      <c r="E8" s="69">
        <v>1</v>
      </c>
      <c r="F8" s="69">
        <v>1</v>
      </c>
      <c r="G8" s="69">
        <v>1</v>
      </c>
      <c r="I8" s="114" t="s">
        <v>245</v>
      </c>
      <c r="J8" s="114" t="s">
        <v>246</v>
      </c>
      <c r="K8" s="114">
        <v>0</v>
      </c>
    </row>
    <row r="9" spans="1:11" x14ac:dyDescent="0.3">
      <c r="A9" s="114">
        <v>4</v>
      </c>
      <c r="B9" s="114" t="s">
        <v>247</v>
      </c>
      <c r="C9" s="69">
        <v>1</v>
      </c>
      <c r="D9" s="69">
        <v>1</v>
      </c>
      <c r="E9" s="69">
        <v>1</v>
      </c>
      <c r="F9" s="69">
        <v>1</v>
      </c>
      <c r="G9" s="69">
        <v>1</v>
      </c>
    </row>
    <row r="10" spans="1:11" x14ac:dyDescent="0.3">
      <c r="A10" s="114">
        <v>5</v>
      </c>
      <c r="B10" s="114" t="s">
        <v>248</v>
      </c>
      <c r="C10" s="69">
        <v>1</v>
      </c>
      <c r="D10" s="69">
        <v>1</v>
      </c>
      <c r="E10" s="69">
        <v>1</v>
      </c>
      <c r="F10" s="69">
        <v>1</v>
      </c>
      <c r="G10" s="69">
        <v>1</v>
      </c>
    </row>
    <row r="11" spans="1:11" x14ac:dyDescent="0.3">
      <c r="A11" s="114">
        <v>6</v>
      </c>
      <c r="B11" s="114" t="s">
        <v>249</v>
      </c>
      <c r="C11" s="69">
        <v>1</v>
      </c>
      <c r="D11" s="69">
        <v>1</v>
      </c>
      <c r="E11" s="69">
        <v>1</v>
      </c>
      <c r="F11" s="69">
        <v>1</v>
      </c>
      <c r="G11" s="69">
        <v>1</v>
      </c>
    </row>
    <row r="12" spans="1:11" x14ac:dyDescent="0.3">
      <c r="A12" s="114">
        <v>7</v>
      </c>
      <c r="B12" s="114" t="s">
        <v>250</v>
      </c>
      <c r="C12" s="69">
        <v>1</v>
      </c>
      <c r="D12" s="69">
        <v>1</v>
      </c>
      <c r="E12" s="69">
        <v>1</v>
      </c>
      <c r="F12" s="69">
        <v>1</v>
      </c>
      <c r="G12" s="69">
        <v>1</v>
      </c>
    </row>
    <row r="13" spans="1:11" x14ac:dyDescent="0.3">
      <c r="A13" s="114">
        <v>8</v>
      </c>
      <c r="B13" s="114" t="s">
        <v>251</v>
      </c>
      <c r="C13" s="69">
        <v>1</v>
      </c>
      <c r="D13" s="69">
        <v>1</v>
      </c>
      <c r="E13" s="69">
        <v>1</v>
      </c>
      <c r="F13" s="69">
        <v>1</v>
      </c>
      <c r="G13" s="69">
        <v>1</v>
      </c>
    </row>
    <row r="14" spans="1:11" x14ac:dyDescent="0.3">
      <c r="A14" s="114">
        <v>9</v>
      </c>
      <c r="B14" s="114" t="s">
        <v>252</v>
      </c>
      <c r="C14" s="69">
        <v>1</v>
      </c>
      <c r="D14" s="69">
        <v>1</v>
      </c>
      <c r="E14" s="69">
        <v>1</v>
      </c>
      <c r="F14" s="69">
        <v>1</v>
      </c>
      <c r="G14" s="69">
        <v>1</v>
      </c>
    </row>
    <row r="15" spans="1:11" x14ac:dyDescent="0.3">
      <c r="A15" s="114">
        <v>10</v>
      </c>
      <c r="B15" s="114" t="s">
        <v>253</v>
      </c>
      <c r="C15" s="69">
        <v>0.5</v>
      </c>
      <c r="D15" s="69">
        <v>1</v>
      </c>
      <c r="E15" s="69">
        <v>1</v>
      </c>
      <c r="F15" s="69">
        <v>0.5</v>
      </c>
      <c r="G15" s="69">
        <v>0</v>
      </c>
    </row>
    <row r="16" spans="1:11" x14ac:dyDescent="0.3">
      <c r="A16" s="114">
        <v>11</v>
      </c>
      <c r="B16" s="114" t="s">
        <v>254</v>
      </c>
      <c r="C16" s="69">
        <v>1</v>
      </c>
      <c r="D16" s="69">
        <v>1</v>
      </c>
      <c r="E16" s="69">
        <v>1</v>
      </c>
      <c r="F16" s="69">
        <v>0.5</v>
      </c>
      <c r="G16" s="69">
        <v>0</v>
      </c>
    </row>
    <row r="17" spans="1:7" x14ac:dyDescent="0.3">
      <c r="A17" s="114">
        <v>12</v>
      </c>
      <c r="B17" s="114" t="s">
        <v>255</v>
      </c>
      <c r="C17" s="69">
        <v>0.5</v>
      </c>
      <c r="D17" s="69">
        <v>1</v>
      </c>
      <c r="E17" s="69">
        <v>1</v>
      </c>
      <c r="F17" s="69">
        <v>0.5</v>
      </c>
      <c r="G17" s="69">
        <v>0</v>
      </c>
    </row>
    <row r="18" spans="1:7" x14ac:dyDescent="0.3">
      <c r="A18" s="114">
        <v>13</v>
      </c>
      <c r="B18" s="114" t="s">
        <v>256</v>
      </c>
      <c r="C18" s="69">
        <v>0.5</v>
      </c>
      <c r="D18" s="69">
        <v>1</v>
      </c>
      <c r="E18" s="69">
        <v>1</v>
      </c>
      <c r="F18" s="69">
        <v>1</v>
      </c>
      <c r="G18" s="69">
        <v>1</v>
      </c>
    </row>
    <row r="19" spans="1:7" x14ac:dyDescent="0.3">
      <c r="A19" s="114">
        <v>14</v>
      </c>
      <c r="B19" s="114" t="s">
        <v>257</v>
      </c>
      <c r="C19" s="69">
        <v>1</v>
      </c>
      <c r="D19" s="69">
        <v>1</v>
      </c>
      <c r="E19" s="69">
        <v>1</v>
      </c>
      <c r="F19" s="69">
        <v>0.5</v>
      </c>
      <c r="G19" s="69">
        <v>0.5</v>
      </c>
    </row>
    <row r="20" spans="1:7" x14ac:dyDescent="0.3">
      <c r="A20" s="114">
        <v>15</v>
      </c>
      <c r="B20" s="114" t="s">
        <v>258</v>
      </c>
      <c r="C20" s="69">
        <v>1</v>
      </c>
      <c r="D20" s="69">
        <v>1</v>
      </c>
      <c r="E20" s="69">
        <v>1</v>
      </c>
      <c r="F20" s="69">
        <v>0.5</v>
      </c>
      <c r="G20" s="69">
        <v>0.5</v>
      </c>
    </row>
    <row r="21" spans="1:7" x14ac:dyDescent="0.3">
      <c r="A21" s="114">
        <v>16</v>
      </c>
      <c r="B21" s="114" t="s">
        <v>259</v>
      </c>
      <c r="C21" s="69">
        <v>0</v>
      </c>
      <c r="D21" s="69">
        <v>1</v>
      </c>
      <c r="E21" s="69">
        <v>1</v>
      </c>
      <c r="F21" s="69">
        <v>0.5</v>
      </c>
      <c r="G21" s="69">
        <v>0</v>
      </c>
    </row>
    <row r="22" spans="1:7" x14ac:dyDescent="0.3">
      <c r="A22" s="114">
        <v>17</v>
      </c>
      <c r="B22" s="114" t="s">
        <v>260</v>
      </c>
      <c r="C22" s="69">
        <v>1</v>
      </c>
      <c r="D22" s="69">
        <v>1</v>
      </c>
      <c r="E22" s="69">
        <v>1</v>
      </c>
      <c r="F22" s="69">
        <v>1</v>
      </c>
      <c r="G22" s="69">
        <v>1</v>
      </c>
    </row>
    <row r="23" spans="1:7" x14ac:dyDescent="0.3">
      <c r="A23" s="114">
        <v>18</v>
      </c>
      <c r="B23" s="114" t="s">
        <v>261</v>
      </c>
      <c r="C23" s="69">
        <v>1</v>
      </c>
      <c r="D23" s="69">
        <v>1</v>
      </c>
      <c r="E23" s="69">
        <v>1</v>
      </c>
      <c r="F23" s="69">
        <v>1</v>
      </c>
      <c r="G23" s="69">
        <v>1</v>
      </c>
    </row>
    <row r="24" spans="1:7" x14ac:dyDescent="0.3">
      <c r="A24" s="114">
        <v>19</v>
      </c>
      <c r="B24" s="114" t="s">
        <v>262</v>
      </c>
      <c r="C24" s="69">
        <v>1</v>
      </c>
      <c r="D24" s="69">
        <v>1</v>
      </c>
      <c r="E24" s="69">
        <v>1</v>
      </c>
      <c r="F24" s="69">
        <v>1</v>
      </c>
      <c r="G24" s="69">
        <v>1</v>
      </c>
    </row>
    <row r="25" spans="1:7" x14ac:dyDescent="0.3">
      <c r="A25" s="114">
        <v>20</v>
      </c>
      <c r="B25" s="114" t="s">
        <v>263</v>
      </c>
      <c r="C25" s="69">
        <v>1</v>
      </c>
      <c r="D25" s="69">
        <v>1</v>
      </c>
      <c r="E25" s="69">
        <v>1</v>
      </c>
      <c r="F25" s="69">
        <v>1</v>
      </c>
      <c r="G25" s="69">
        <v>1</v>
      </c>
    </row>
    <row r="26" spans="1:7" x14ac:dyDescent="0.3">
      <c r="A26" s="114">
        <v>21</v>
      </c>
      <c r="B26" s="114" t="s">
        <v>264</v>
      </c>
    </row>
    <row r="28" spans="1:7" x14ac:dyDescent="0.3">
      <c r="B28" s="114" t="s">
        <v>265</v>
      </c>
      <c r="C28" s="69">
        <v>0</v>
      </c>
      <c r="D28" s="69">
        <v>1</v>
      </c>
      <c r="E28" s="69">
        <v>1</v>
      </c>
      <c r="F28" s="69">
        <v>0</v>
      </c>
      <c r="G28" s="69">
        <v>0</v>
      </c>
    </row>
  </sheetData>
  <conditionalFormatting sqref="C28:G28 C6:G2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6:K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4C598-3F28-4918-BD3B-DDFA06858378}">
  <sheetPr>
    <tabColor rgb="FFFFC000"/>
  </sheetPr>
  <dimension ref="A1:K28"/>
  <sheetViews>
    <sheetView workbookViewId="0">
      <selection activeCell="B31" sqref="B31"/>
    </sheetView>
  </sheetViews>
  <sheetFormatPr defaultRowHeight="14" x14ac:dyDescent="0.3"/>
  <cols>
    <col min="1" max="1" width="8.7265625" style="114"/>
    <col min="2" max="2" width="94.6328125" style="114" bestFit="1" customWidth="1"/>
    <col min="3" max="3" width="8.7265625" style="114"/>
    <col min="4" max="4" width="10.7265625" style="114" bestFit="1" customWidth="1"/>
    <col min="5" max="5" width="8.7265625" style="114"/>
    <col min="6" max="6" width="9.81640625" style="114" bestFit="1" customWidth="1"/>
    <col min="7" max="8" width="8.7265625" style="114"/>
    <col min="9" max="9" width="3" style="114" bestFit="1" customWidth="1"/>
    <col min="10" max="10" width="10.7265625" style="114" bestFit="1" customWidth="1"/>
    <col min="11" max="11" width="3.81640625" style="114" bestFit="1" customWidth="1"/>
    <col min="12" max="16384" width="8.7265625" style="114"/>
  </cols>
  <sheetData>
    <row r="1" spans="1:11" x14ac:dyDescent="0.3">
      <c r="B1" s="117" t="s">
        <v>290</v>
      </c>
    </row>
    <row r="2" spans="1:11" x14ac:dyDescent="0.3">
      <c r="A2" s="114" t="s">
        <v>229</v>
      </c>
      <c r="B2" s="114" t="s">
        <v>266</v>
      </c>
      <c r="C2" s="69" t="s">
        <v>231</v>
      </c>
      <c r="D2" s="115">
        <v>45325</v>
      </c>
    </row>
    <row r="3" spans="1:11" x14ac:dyDescent="0.3">
      <c r="B3" s="114" t="s">
        <v>232</v>
      </c>
      <c r="C3" s="69"/>
      <c r="D3" s="69"/>
    </row>
    <row r="5" spans="1:11" x14ac:dyDescent="0.3">
      <c r="C5" s="116" t="s">
        <v>233</v>
      </c>
      <c r="D5" s="116" t="s">
        <v>234</v>
      </c>
      <c r="E5" s="116" t="s">
        <v>235</v>
      </c>
      <c r="F5" s="116" t="s">
        <v>236</v>
      </c>
      <c r="G5" s="116" t="s">
        <v>237</v>
      </c>
    </row>
    <row r="6" spans="1:11" x14ac:dyDescent="0.3">
      <c r="A6" s="114">
        <v>1</v>
      </c>
      <c r="B6" s="114" t="s">
        <v>267</v>
      </c>
      <c r="C6" s="69">
        <v>1</v>
      </c>
      <c r="D6" s="69">
        <v>1</v>
      </c>
      <c r="E6" s="69">
        <v>1</v>
      </c>
      <c r="F6" s="69">
        <v>1</v>
      </c>
      <c r="G6" s="69">
        <v>1</v>
      </c>
      <c r="I6" s="114" t="s">
        <v>239</v>
      </c>
      <c r="J6" s="114" t="s">
        <v>240</v>
      </c>
      <c r="K6" s="114">
        <v>1</v>
      </c>
    </row>
    <row r="7" spans="1:11" x14ac:dyDescent="0.3">
      <c r="A7" s="114">
        <v>2</v>
      </c>
      <c r="B7" s="114" t="s">
        <v>268</v>
      </c>
      <c r="C7" s="69">
        <v>1</v>
      </c>
      <c r="D7" s="69">
        <v>1</v>
      </c>
      <c r="E7" s="69">
        <v>1</v>
      </c>
      <c r="F7" s="69">
        <v>1</v>
      </c>
      <c r="G7" s="69">
        <v>0</v>
      </c>
      <c r="I7" s="114" t="s">
        <v>242</v>
      </c>
      <c r="J7" s="114" t="s">
        <v>243</v>
      </c>
      <c r="K7" s="114">
        <v>0.5</v>
      </c>
    </row>
    <row r="8" spans="1:11" x14ac:dyDescent="0.3">
      <c r="A8" s="114">
        <v>3</v>
      </c>
      <c r="B8" s="114" t="s">
        <v>269</v>
      </c>
      <c r="C8" s="69">
        <v>1</v>
      </c>
      <c r="D8" s="69">
        <v>1</v>
      </c>
      <c r="E8" s="69">
        <v>1</v>
      </c>
      <c r="F8" s="69">
        <v>1</v>
      </c>
      <c r="G8" s="69">
        <v>1</v>
      </c>
      <c r="I8" s="114" t="s">
        <v>245</v>
      </c>
      <c r="J8" s="114" t="s">
        <v>246</v>
      </c>
      <c r="K8" s="114">
        <v>0</v>
      </c>
    </row>
    <row r="9" spans="1:11" x14ac:dyDescent="0.3">
      <c r="A9" s="114">
        <v>4</v>
      </c>
      <c r="B9" s="114" t="s">
        <v>270</v>
      </c>
      <c r="C9" s="69">
        <v>1</v>
      </c>
      <c r="D9" s="69">
        <v>1</v>
      </c>
      <c r="E9" s="69">
        <v>1</v>
      </c>
      <c r="F9" s="69">
        <v>1</v>
      </c>
      <c r="G9" s="69">
        <v>1</v>
      </c>
    </row>
    <row r="10" spans="1:11" x14ac:dyDescent="0.3">
      <c r="A10" s="114">
        <v>5</v>
      </c>
      <c r="B10" s="114" t="s">
        <v>271</v>
      </c>
      <c r="C10" s="69">
        <v>1</v>
      </c>
      <c r="D10" s="69">
        <v>1</v>
      </c>
      <c r="E10" s="69">
        <v>1</v>
      </c>
      <c r="F10" s="69">
        <v>1</v>
      </c>
      <c r="G10" s="69">
        <v>1</v>
      </c>
    </row>
    <row r="11" spans="1:11" x14ac:dyDescent="0.3">
      <c r="A11" s="114">
        <v>6</v>
      </c>
      <c r="B11" s="114" t="s">
        <v>272</v>
      </c>
      <c r="C11" s="69">
        <v>1</v>
      </c>
      <c r="D11" s="69">
        <v>1</v>
      </c>
      <c r="E11" s="69">
        <v>1</v>
      </c>
      <c r="F11" s="69">
        <v>1</v>
      </c>
      <c r="G11" s="69">
        <v>1</v>
      </c>
    </row>
    <row r="12" spans="1:11" x14ac:dyDescent="0.3">
      <c r="A12" s="114">
        <v>7</v>
      </c>
      <c r="B12" s="114" t="s">
        <v>273</v>
      </c>
      <c r="C12" s="69">
        <v>1</v>
      </c>
      <c r="D12" s="69">
        <v>1</v>
      </c>
      <c r="E12" s="69">
        <v>1</v>
      </c>
      <c r="F12" s="69">
        <v>1</v>
      </c>
      <c r="G12" s="69">
        <v>1</v>
      </c>
    </row>
    <row r="13" spans="1:11" x14ac:dyDescent="0.3">
      <c r="A13" s="114">
        <v>8</v>
      </c>
      <c r="B13" s="114" t="s">
        <v>274</v>
      </c>
      <c r="C13" s="69">
        <v>1</v>
      </c>
      <c r="D13" s="69">
        <v>1</v>
      </c>
      <c r="E13" s="69">
        <v>1</v>
      </c>
      <c r="F13" s="69">
        <v>1</v>
      </c>
      <c r="G13" s="69">
        <v>1</v>
      </c>
    </row>
    <row r="14" spans="1:11" x14ac:dyDescent="0.3">
      <c r="A14" s="114">
        <v>9</v>
      </c>
      <c r="B14" s="114" t="s">
        <v>275</v>
      </c>
      <c r="C14" s="69">
        <v>1</v>
      </c>
      <c r="D14" s="69">
        <v>1</v>
      </c>
      <c r="E14" s="69">
        <v>1</v>
      </c>
      <c r="F14" s="69">
        <v>1</v>
      </c>
      <c r="G14" s="69">
        <v>1</v>
      </c>
    </row>
    <row r="15" spans="1:11" x14ac:dyDescent="0.3">
      <c r="A15" s="114">
        <v>10</v>
      </c>
      <c r="B15" s="114" t="s">
        <v>276</v>
      </c>
      <c r="C15" s="69">
        <v>0.5</v>
      </c>
      <c r="D15" s="69">
        <v>1</v>
      </c>
      <c r="E15" s="69">
        <v>1</v>
      </c>
      <c r="F15" s="69">
        <v>0.5</v>
      </c>
      <c r="G15" s="69">
        <v>0</v>
      </c>
    </row>
    <row r="16" spans="1:11" x14ac:dyDescent="0.3">
      <c r="A16" s="114">
        <v>11</v>
      </c>
      <c r="B16" s="114" t="s">
        <v>277</v>
      </c>
      <c r="C16" s="69">
        <v>1</v>
      </c>
      <c r="D16" s="69">
        <v>1</v>
      </c>
      <c r="E16" s="69">
        <v>1</v>
      </c>
      <c r="F16" s="69">
        <v>0.5</v>
      </c>
      <c r="G16" s="69">
        <v>0</v>
      </c>
    </row>
    <row r="17" spans="1:7" x14ac:dyDescent="0.3">
      <c r="A17" s="114">
        <v>12</v>
      </c>
      <c r="B17" s="114" t="s">
        <v>278</v>
      </c>
      <c r="C17" s="69">
        <v>0.5</v>
      </c>
      <c r="D17" s="69">
        <v>1</v>
      </c>
      <c r="E17" s="69">
        <v>1</v>
      </c>
      <c r="F17" s="69">
        <v>0</v>
      </c>
      <c r="G17" s="69">
        <v>0</v>
      </c>
    </row>
    <row r="18" spans="1:7" x14ac:dyDescent="0.3">
      <c r="A18" s="114">
        <v>13</v>
      </c>
      <c r="B18" s="114" t="s">
        <v>279</v>
      </c>
      <c r="C18" s="69">
        <v>1</v>
      </c>
      <c r="D18" s="69">
        <v>1</v>
      </c>
      <c r="E18" s="69">
        <v>1</v>
      </c>
      <c r="F18" s="69">
        <v>0</v>
      </c>
      <c r="G18" s="69">
        <v>0</v>
      </c>
    </row>
    <row r="19" spans="1:7" x14ac:dyDescent="0.3">
      <c r="A19" s="114">
        <v>14</v>
      </c>
      <c r="B19" s="114" t="s">
        <v>280</v>
      </c>
      <c r="C19" s="69">
        <v>0</v>
      </c>
      <c r="D19" s="69">
        <v>1</v>
      </c>
      <c r="E19" s="69">
        <v>1</v>
      </c>
      <c r="F19" s="69">
        <v>0</v>
      </c>
      <c r="G19" s="69">
        <v>0</v>
      </c>
    </row>
    <row r="20" spans="1:7" x14ac:dyDescent="0.3">
      <c r="A20" s="114">
        <v>15</v>
      </c>
      <c r="B20" s="114" t="s">
        <v>281</v>
      </c>
      <c r="C20" s="69">
        <v>0.5</v>
      </c>
      <c r="D20" s="69">
        <v>1</v>
      </c>
      <c r="E20" s="69">
        <v>1</v>
      </c>
      <c r="F20" s="69">
        <v>0</v>
      </c>
      <c r="G20" s="69">
        <v>0</v>
      </c>
    </row>
    <row r="21" spans="1:7" x14ac:dyDescent="0.3">
      <c r="A21" s="114">
        <v>16</v>
      </c>
      <c r="B21" s="114" t="s">
        <v>282</v>
      </c>
      <c r="C21" s="69">
        <v>0</v>
      </c>
      <c r="D21" s="69">
        <v>1</v>
      </c>
      <c r="E21" s="69">
        <v>1</v>
      </c>
      <c r="F21" s="69">
        <v>0</v>
      </c>
      <c r="G21" s="69">
        <v>0</v>
      </c>
    </row>
    <row r="22" spans="1:7" x14ac:dyDescent="0.3">
      <c r="A22" s="114">
        <v>17</v>
      </c>
      <c r="B22" s="114" t="s">
        <v>283</v>
      </c>
      <c r="C22" s="69">
        <v>1</v>
      </c>
      <c r="D22" s="69">
        <v>1</v>
      </c>
      <c r="E22" s="69">
        <v>1</v>
      </c>
      <c r="F22" s="69">
        <v>1</v>
      </c>
      <c r="G22" s="69">
        <v>1</v>
      </c>
    </row>
    <row r="23" spans="1:7" x14ac:dyDescent="0.3">
      <c r="A23" s="114">
        <v>18</v>
      </c>
      <c r="B23" s="114" t="s">
        <v>284</v>
      </c>
      <c r="C23" s="69">
        <v>1</v>
      </c>
      <c r="D23" s="69">
        <v>1</v>
      </c>
      <c r="E23" s="69">
        <v>1</v>
      </c>
      <c r="F23" s="69">
        <v>1</v>
      </c>
      <c r="G23" s="69">
        <v>1</v>
      </c>
    </row>
    <row r="24" spans="1:7" x14ac:dyDescent="0.3">
      <c r="A24" s="114">
        <v>19</v>
      </c>
      <c r="B24" s="114" t="s">
        <v>285</v>
      </c>
      <c r="C24" s="69">
        <v>1</v>
      </c>
      <c r="D24" s="69">
        <v>1</v>
      </c>
      <c r="E24" s="69">
        <v>1</v>
      </c>
      <c r="F24" s="69">
        <v>1</v>
      </c>
      <c r="G24" s="69">
        <v>1</v>
      </c>
    </row>
    <row r="25" spans="1:7" x14ac:dyDescent="0.3">
      <c r="A25" s="114">
        <v>20</v>
      </c>
      <c r="B25" s="114" t="s">
        <v>286</v>
      </c>
      <c r="C25" s="69">
        <v>1</v>
      </c>
      <c r="D25" s="69">
        <v>1</v>
      </c>
      <c r="E25" s="69">
        <v>1</v>
      </c>
      <c r="F25" s="69">
        <v>1</v>
      </c>
      <c r="G25" s="69">
        <v>1</v>
      </c>
    </row>
    <row r="26" spans="1:7" x14ac:dyDescent="0.3">
      <c r="A26" s="114">
        <v>21</v>
      </c>
      <c r="B26" s="114" t="s">
        <v>287</v>
      </c>
      <c r="C26" s="69">
        <v>1</v>
      </c>
      <c r="D26" s="69">
        <v>1</v>
      </c>
      <c r="E26" s="69">
        <v>1</v>
      </c>
      <c r="F26" s="69">
        <v>1</v>
      </c>
      <c r="G26" s="69">
        <v>1</v>
      </c>
    </row>
    <row r="28" spans="1:7" x14ac:dyDescent="0.3">
      <c r="B28" s="114" t="s">
        <v>265</v>
      </c>
      <c r="C28" s="69">
        <v>0</v>
      </c>
      <c r="D28" s="69">
        <v>1</v>
      </c>
      <c r="E28" s="69">
        <v>1</v>
      </c>
      <c r="F28" s="69">
        <v>0</v>
      </c>
      <c r="G28" s="69">
        <v>0</v>
      </c>
    </row>
  </sheetData>
  <conditionalFormatting sqref="C28:G28 C6:G2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6:K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01AC-99C2-470B-9075-BD99D33EC530}">
  <sheetPr>
    <tabColor rgb="FFFFC000"/>
  </sheetPr>
  <dimension ref="A1:K27"/>
  <sheetViews>
    <sheetView workbookViewId="0">
      <selection activeCell="B6" sqref="B6:B25"/>
    </sheetView>
  </sheetViews>
  <sheetFormatPr defaultRowHeight="14.5" x14ac:dyDescent="0.35"/>
  <cols>
    <col min="2" max="2" width="76.36328125" bestFit="1" customWidth="1"/>
    <col min="4" max="4" width="10.7265625" bestFit="1" customWidth="1"/>
    <col min="6" max="6" width="9.81640625" bestFit="1" customWidth="1"/>
    <col min="9" max="9" width="3" bestFit="1" customWidth="1"/>
    <col min="10" max="10" width="10.7265625" bestFit="1" customWidth="1"/>
    <col min="11" max="11" width="3.81640625" bestFit="1" customWidth="1"/>
  </cols>
  <sheetData>
    <row r="1" spans="1:11" x14ac:dyDescent="0.35">
      <c r="B1" s="117" t="s">
        <v>290</v>
      </c>
    </row>
    <row r="2" spans="1:11" x14ac:dyDescent="0.35">
      <c r="A2" s="114" t="s">
        <v>229</v>
      </c>
      <c r="B2" s="114" t="s">
        <v>288</v>
      </c>
      <c r="C2" s="69" t="s">
        <v>231</v>
      </c>
      <c r="D2" s="115">
        <v>45327</v>
      </c>
    </row>
    <row r="3" spans="1:11" x14ac:dyDescent="0.35">
      <c r="A3" s="114"/>
      <c r="B3" s="114" t="s">
        <v>289</v>
      </c>
      <c r="C3" s="69"/>
      <c r="D3" s="69"/>
    </row>
    <row r="5" spans="1:11" x14ac:dyDescent="0.35">
      <c r="C5" s="39" t="s">
        <v>233</v>
      </c>
      <c r="D5" s="39" t="s">
        <v>234</v>
      </c>
      <c r="E5" s="39" t="s">
        <v>235</v>
      </c>
      <c r="F5" s="39" t="s">
        <v>236</v>
      </c>
      <c r="G5" s="39" t="s">
        <v>237</v>
      </c>
    </row>
    <row r="6" spans="1:11" x14ac:dyDescent="0.35">
      <c r="A6">
        <v>1</v>
      </c>
      <c r="B6" t="s">
        <v>6</v>
      </c>
      <c r="C6" s="12">
        <v>1</v>
      </c>
      <c r="D6" s="12">
        <v>1</v>
      </c>
      <c r="E6" s="12">
        <v>1</v>
      </c>
      <c r="F6" s="12">
        <v>1</v>
      </c>
      <c r="G6" s="12"/>
      <c r="I6" t="s">
        <v>239</v>
      </c>
      <c r="J6" t="s">
        <v>240</v>
      </c>
      <c r="K6">
        <v>1</v>
      </c>
    </row>
    <row r="7" spans="1:11" x14ac:dyDescent="0.35">
      <c r="A7">
        <v>2</v>
      </c>
      <c r="B7" t="s">
        <v>7</v>
      </c>
      <c r="C7" s="12">
        <v>1</v>
      </c>
      <c r="D7" s="12">
        <v>1</v>
      </c>
      <c r="E7" s="12">
        <v>1</v>
      </c>
      <c r="F7" s="12">
        <v>1</v>
      </c>
      <c r="G7" s="12"/>
      <c r="I7" t="s">
        <v>242</v>
      </c>
      <c r="J7" t="s">
        <v>243</v>
      </c>
      <c r="K7">
        <v>0.5</v>
      </c>
    </row>
    <row r="8" spans="1:11" x14ac:dyDescent="0.35">
      <c r="A8">
        <v>3</v>
      </c>
      <c r="B8" t="s">
        <v>8</v>
      </c>
      <c r="C8" s="12">
        <v>1</v>
      </c>
      <c r="D8" s="12">
        <v>1</v>
      </c>
      <c r="E8" s="12">
        <v>1</v>
      </c>
      <c r="F8" s="12">
        <v>1</v>
      </c>
      <c r="G8" s="12"/>
      <c r="I8" t="s">
        <v>245</v>
      </c>
      <c r="J8" t="s">
        <v>246</v>
      </c>
      <c r="K8">
        <v>0</v>
      </c>
    </row>
    <row r="9" spans="1:11" x14ac:dyDescent="0.35">
      <c r="A9">
        <v>4</v>
      </c>
      <c r="B9" t="s">
        <v>9</v>
      </c>
      <c r="C9" s="12">
        <v>1</v>
      </c>
      <c r="D9" s="12">
        <v>1</v>
      </c>
      <c r="E9" s="12">
        <v>1</v>
      </c>
      <c r="F9" s="12">
        <v>1</v>
      </c>
      <c r="G9" s="12"/>
    </row>
    <row r="10" spans="1:11" x14ac:dyDescent="0.35">
      <c r="A10">
        <v>5</v>
      </c>
      <c r="B10" t="s">
        <v>10</v>
      </c>
      <c r="C10" s="12">
        <v>1</v>
      </c>
      <c r="D10" s="12">
        <v>1</v>
      </c>
      <c r="E10" s="12">
        <v>1</v>
      </c>
      <c r="F10" s="12">
        <v>1</v>
      </c>
      <c r="G10" s="12"/>
    </row>
    <row r="11" spans="1:11" x14ac:dyDescent="0.35">
      <c r="A11">
        <v>6</v>
      </c>
      <c r="B11" t="s">
        <v>11</v>
      </c>
      <c r="C11" s="12">
        <v>1</v>
      </c>
      <c r="D11" s="12">
        <v>1</v>
      </c>
      <c r="E11" s="12">
        <v>1</v>
      </c>
      <c r="F11" s="12">
        <v>1</v>
      </c>
      <c r="G11" s="12"/>
    </row>
    <row r="12" spans="1:11" x14ac:dyDescent="0.35">
      <c r="A12">
        <v>7</v>
      </c>
      <c r="B12" t="s">
        <v>12</v>
      </c>
      <c r="C12" s="12">
        <v>1</v>
      </c>
      <c r="D12" s="12">
        <v>1</v>
      </c>
      <c r="E12" s="12">
        <v>1</v>
      </c>
      <c r="F12" s="12">
        <v>1</v>
      </c>
      <c r="G12" s="12"/>
    </row>
    <row r="13" spans="1:11" x14ac:dyDescent="0.35">
      <c r="A13">
        <v>8</v>
      </c>
      <c r="B13" t="s">
        <v>13</v>
      </c>
      <c r="C13" s="12">
        <v>1</v>
      </c>
      <c r="D13" s="12">
        <v>1</v>
      </c>
      <c r="E13" s="12">
        <v>1</v>
      </c>
      <c r="F13" s="12">
        <v>1</v>
      </c>
      <c r="G13" s="12"/>
    </row>
    <row r="14" spans="1:11" x14ac:dyDescent="0.35">
      <c r="A14">
        <v>9</v>
      </c>
      <c r="B14" t="s">
        <v>14</v>
      </c>
      <c r="C14" s="12">
        <v>1</v>
      </c>
      <c r="D14" s="12">
        <v>1</v>
      </c>
      <c r="E14" s="12">
        <v>1</v>
      </c>
      <c r="F14" s="12">
        <v>1</v>
      </c>
      <c r="G14" s="12"/>
    </row>
    <row r="15" spans="1:11" x14ac:dyDescent="0.35">
      <c r="A15">
        <v>10</v>
      </c>
      <c r="B15" t="s">
        <v>15</v>
      </c>
      <c r="C15" s="12">
        <v>1</v>
      </c>
      <c r="D15" s="12">
        <v>1</v>
      </c>
      <c r="E15" s="12">
        <v>1</v>
      </c>
      <c r="F15" s="12">
        <v>1</v>
      </c>
      <c r="G15" s="12"/>
    </row>
    <row r="16" spans="1:11" x14ac:dyDescent="0.35">
      <c r="A16">
        <v>11</v>
      </c>
      <c r="B16" t="s">
        <v>16</v>
      </c>
      <c r="C16" s="12">
        <v>1</v>
      </c>
      <c r="D16" s="12">
        <v>1</v>
      </c>
      <c r="E16" s="12">
        <v>1</v>
      </c>
      <c r="F16" s="12">
        <v>1</v>
      </c>
      <c r="G16" s="12"/>
    </row>
    <row r="17" spans="1:7" x14ac:dyDescent="0.35">
      <c r="A17">
        <v>12</v>
      </c>
      <c r="B17" t="s">
        <v>17</v>
      </c>
      <c r="C17" s="12">
        <v>1</v>
      </c>
      <c r="D17" s="12">
        <v>1</v>
      </c>
      <c r="E17" s="12">
        <v>1</v>
      </c>
      <c r="F17" s="12">
        <v>1</v>
      </c>
      <c r="G17" s="12"/>
    </row>
    <row r="18" spans="1:7" x14ac:dyDescent="0.35">
      <c r="A18">
        <v>13</v>
      </c>
      <c r="B18" t="s">
        <v>18</v>
      </c>
      <c r="C18" s="12">
        <v>1</v>
      </c>
      <c r="D18" s="12">
        <v>1</v>
      </c>
      <c r="E18" s="12">
        <v>1</v>
      </c>
      <c r="F18" s="12">
        <v>1</v>
      </c>
      <c r="G18" s="12"/>
    </row>
    <row r="19" spans="1:7" x14ac:dyDescent="0.35">
      <c r="A19">
        <v>14</v>
      </c>
      <c r="B19" t="s">
        <v>19</v>
      </c>
      <c r="C19" s="12">
        <v>1</v>
      </c>
      <c r="D19" s="12">
        <v>1</v>
      </c>
      <c r="E19" s="12">
        <v>1</v>
      </c>
      <c r="F19" s="12">
        <v>1</v>
      </c>
      <c r="G19" s="12"/>
    </row>
    <row r="20" spans="1:7" x14ac:dyDescent="0.35">
      <c r="A20">
        <v>15</v>
      </c>
      <c r="B20" t="s">
        <v>20</v>
      </c>
      <c r="C20" s="12">
        <v>1</v>
      </c>
      <c r="D20" s="12">
        <v>1</v>
      </c>
      <c r="E20" s="12">
        <v>1</v>
      </c>
      <c r="F20" s="12">
        <v>1</v>
      </c>
      <c r="G20" s="12"/>
    </row>
    <row r="21" spans="1:7" x14ac:dyDescent="0.35">
      <c r="A21">
        <v>16</v>
      </c>
      <c r="B21" t="s">
        <v>21</v>
      </c>
      <c r="C21" s="12">
        <v>1</v>
      </c>
      <c r="D21" s="12">
        <v>1</v>
      </c>
      <c r="E21" s="12">
        <v>1</v>
      </c>
      <c r="F21" s="12">
        <v>1</v>
      </c>
      <c r="G21" s="12"/>
    </row>
    <row r="22" spans="1:7" x14ac:dyDescent="0.35">
      <c r="A22">
        <v>17</v>
      </c>
      <c r="B22" t="s">
        <v>22</v>
      </c>
      <c r="C22" s="12">
        <v>1</v>
      </c>
      <c r="D22" s="12">
        <v>1</v>
      </c>
      <c r="E22" s="12">
        <v>1</v>
      </c>
      <c r="F22" s="12">
        <v>1</v>
      </c>
      <c r="G22" s="12"/>
    </row>
    <row r="23" spans="1:7" x14ac:dyDescent="0.35">
      <c r="A23">
        <v>18</v>
      </c>
      <c r="B23" t="s">
        <v>23</v>
      </c>
      <c r="C23" s="12">
        <v>1</v>
      </c>
      <c r="D23" s="12">
        <v>1</v>
      </c>
      <c r="E23" s="12">
        <v>1</v>
      </c>
      <c r="F23" s="12">
        <v>1</v>
      </c>
    </row>
    <row r="24" spans="1:7" x14ac:dyDescent="0.35">
      <c r="A24">
        <v>19</v>
      </c>
      <c r="B24" t="s">
        <v>24</v>
      </c>
      <c r="C24" s="12">
        <v>1</v>
      </c>
      <c r="D24" s="12">
        <v>1</v>
      </c>
      <c r="E24" s="12">
        <v>1</v>
      </c>
      <c r="F24" s="12">
        <v>1</v>
      </c>
    </row>
    <row r="25" spans="1:7" x14ac:dyDescent="0.35">
      <c r="A25">
        <v>20</v>
      </c>
      <c r="B25" t="s">
        <v>25</v>
      </c>
      <c r="C25" s="12">
        <v>1</v>
      </c>
      <c r="D25" s="12">
        <v>1</v>
      </c>
      <c r="E25" s="12">
        <v>1</v>
      </c>
      <c r="F25" s="12">
        <v>1</v>
      </c>
    </row>
    <row r="27" spans="1:7" x14ac:dyDescent="0.35">
      <c r="B27" t="s">
        <v>265</v>
      </c>
      <c r="C27" s="12">
        <v>0</v>
      </c>
      <c r="D27" s="12">
        <v>1</v>
      </c>
      <c r="E27" s="12">
        <v>1</v>
      </c>
      <c r="F27" s="12">
        <v>0</v>
      </c>
      <c r="G27" s="12">
        <v>0</v>
      </c>
    </row>
  </sheetData>
  <conditionalFormatting sqref="C27:G27 G6:G22 C6:F2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6:K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D9F79-EC47-4146-8B4C-92E48179E5E4}">
  <sheetPr>
    <tabColor rgb="FF92D050"/>
  </sheetPr>
  <dimension ref="A1:Z126"/>
  <sheetViews>
    <sheetView zoomScale="70" zoomScaleNormal="70" workbookViewId="0">
      <selection activeCell="F2" sqref="F2:F25"/>
    </sheetView>
  </sheetViews>
  <sheetFormatPr defaultRowHeight="14.5" x14ac:dyDescent="0.35"/>
  <cols>
    <col min="1" max="1" width="75.6328125" customWidth="1"/>
    <col min="2" max="2" width="4.6328125" style="12" customWidth="1"/>
    <col min="3" max="6" width="15.6328125" customWidth="1"/>
  </cols>
  <sheetData>
    <row r="1" spans="1:6" x14ac:dyDescent="0.35">
      <c r="A1" s="39" t="s">
        <v>1</v>
      </c>
      <c r="B1" s="62"/>
      <c r="C1" s="39" t="s">
        <v>62</v>
      </c>
      <c r="D1" s="39" t="s">
        <v>3</v>
      </c>
      <c r="E1" s="39" t="s">
        <v>60</v>
      </c>
      <c r="F1" s="39" t="s">
        <v>61</v>
      </c>
    </row>
    <row r="2" spans="1:6" x14ac:dyDescent="0.35">
      <c r="A2" s="3" t="s">
        <v>10</v>
      </c>
      <c r="B2" s="26">
        <v>1</v>
      </c>
      <c r="C2" s="43">
        <f>'HTE - UV-Vis - Bases Only'!$B$22</f>
        <v>27.058784454065226</v>
      </c>
      <c r="D2" s="43">
        <f>'HTE - UV-Vis - Phenol'!$B$22</f>
        <v>23.689274580331567</v>
      </c>
      <c r="E2" s="43">
        <f>'HTE - UV-Vis - PVP'!$B$22</f>
        <v>30.382958539227261</v>
      </c>
      <c r="F2" s="43">
        <f>'HTE - UV-Vis - PVP-co-PMMA'!$B$22</f>
        <v>21.851862196193963</v>
      </c>
    </row>
    <row r="3" spans="1:6" x14ac:dyDescent="0.35">
      <c r="A3" t="s">
        <v>26</v>
      </c>
      <c r="B3" s="12">
        <v>2</v>
      </c>
      <c r="C3" s="43">
        <f>'HTE - UV-Vis - Bases Only'!$C$22</f>
        <v>4.7557621332584255</v>
      </c>
      <c r="D3" s="43">
        <f>'HTE - UV-Vis - Phenol'!$C$22</f>
        <v>4.4339990453877682</v>
      </c>
      <c r="E3" s="43">
        <f>'HTE - UV-Vis - PVP'!$C$22</f>
        <v>15.131955030145251</v>
      </c>
      <c r="F3" s="43">
        <f>'HTE - UV-Vis - PVP-co-PMMA'!$C$22</f>
        <v>16.559315998381447</v>
      </c>
    </row>
    <row r="4" spans="1:6" x14ac:dyDescent="0.35">
      <c r="A4" s="3" t="s">
        <v>6</v>
      </c>
      <c r="B4" s="26">
        <v>3</v>
      </c>
      <c r="C4" s="43">
        <f>'HTE - UV-Vis - Bases Only'!$D$22</f>
        <v>2.5552474420703968</v>
      </c>
      <c r="D4" s="43">
        <f>'HTE - UV-Vis - Phenol'!$D$22</f>
        <v>1.8882873250554502</v>
      </c>
      <c r="E4" s="43">
        <f>'HTE - UV-Vis - PVP'!$D$22</f>
        <v>4.7001164578256152</v>
      </c>
      <c r="F4" s="43">
        <f>'HTE - UV-Vis - PVP-co-PMMA'!$D$22</f>
        <v>13.446297580390743</v>
      </c>
    </row>
    <row r="5" spans="1:6" x14ac:dyDescent="0.35">
      <c r="A5" s="3" t="s">
        <v>7</v>
      </c>
      <c r="B5" s="26">
        <v>4</v>
      </c>
      <c r="C5" s="43">
        <f>'HTE - UV-Vis - Bases Only'!$E$22</f>
        <v>28.876358507009293</v>
      </c>
      <c r="D5" s="43">
        <f>'HTE - UV-Vis - Phenol'!$E$22</f>
        <v>13.049328357859912</v>
      </c>
      <c r="E5" s="43">
        <f>'HTE - UV-Vis - PVP'!$E$22</f>
        <v>15.935669857366612</v>
      </c>
      <c r="F5" s="43">
        <f>'HTE - UV-Vis - PVP-co-PMMA'!$E$22</f>
        <v>38.909734536639178</v>
      </c>
    </row>
    <row r="6" spans="1:6" x14ac:dyDescent="0.35">
      <c r="A6" s="3" t="s">
        <v>24</v>
      </c>
      <c r="B6" s="26">
        <v>5</v>
      </c>
      <c r="C6" s="43">
        <f>'HTE - UV-Vis - Bases Only'!$F$22</f>
        <v>3.6018773294226429</v>
      </c>
      <c r="D6" s="43">
        <f>'HTE - UV-Vis - Phenol'!$F$22</f>
        <v>3.8260826468520301</v>
      </c>
      <c r="E6" s="43">
        <f>'HTE - UV-Vis - PVP'!$F$22</f>
        <v>9.1024081431413038</v>
      </c>
      <c r="F6" s="43">
        <f>'HTE - UV-Vis - PVP-co-PMMA'!$F$22</f>
        <v>7.0485099850211235</v>
      </c>
    </row>
    <row r="7" spans="1:6" x14ac:dyDescent="0.35">
      <c r="A7" s="3" t="s">
        <v>12</v>
      </c>
      <c r="B7" s="26">
        <v>6</v>
      </c>
      <c r="C7" s="43">
        <f>'HTE - UV-Vis - Bases Only'!$G$22</f>
        <v>3.764494377729533</v>
      </c>
      <c r="D7" s="43">
        <f>'HTE - UV-Vis - Phenol'!$G$22</f>
        <v>5.9434487799418321</v>
      </c>
      <c r="E7" s="43">
        <f>'HTE - UV-Vis - PVP'!$G$22</f>
        <v>5.0179961940945397</v>
      </c>
      <c r="F7" s="43">
        <f>'HTE - UV-Vis - PVP-co-PMMA'!$G$22</f>
        <v>9.6701453992169579</v>
      </c>
    </row>
    <row r="8" spans="1:6" x14ac:dyDescent="0.35">
      <c r="A8" s="3" t="s">
        <v>11</v>
      </c>
      <c r="B8" s="26">
        <v>7</v>
      </c>
      <c r="C8" s="43">
        <f>'HTE - UV-Vis - Bases Only'!$H$22</f>
        <v>3.3468185688460301</v>
      </c>
      <c r="D8" s="43">
        <f>'HTE - UV-Vis - Phenol'!$H$22</f>
        <v>4.4060274826666816</v>
      </c>
      <c r="E8" s="43">
        <f>'HTE - UV-Vis - PVP'!$H$22</f>
        <v>6.809062527738579</v>
      </c>
      <c r="F8" s="43">
        <f>'HTE - UV-Vis - PVP-co-PMMA'!$H$22</f>
        <v>6.0286209506977997</v>
      </c>
    </row>
    <row r="9" spans="1:6" x14ac:dyDescent="0.35">
      <c r="A9" s="3" t="s">
        <v>8</v>
      </c>
      <c r="B9" s="26">
        <v>8</v>
      </c>
      <c r="C9" s="43">
        <f>'HTE - UV-Vis - Bases Only'!$I$22</f>
        <v>33.053862221340609</v>
      </c>
      <c r="D9" s="43">
        <f>'HTE - UV-Vis - Phenol'!$I$22</f>
        <v>59.200820446154317</v>
      </c>
      <c r="E9" s="43">
        <f>'HTE - UV-Vis - PVP'!$I$22</f>
        <v>42.675536629411596</v>
      </c>
      <c r="F9" s="43">
        <f>'HTE - UV-Vis - PVP-co-PMMA'!$I$22</f>
        <v>13.628868841399402</v>
      </c>
    </row>
    <row r="10" spans="1:6" x14ac:dyDescent="0.35">
      <c r="A10" s="3" t="s">
        <v>9</v>
      </c>
      <c r="B10" s="26">
        <v>9</v>
      </c>
      <c r="C10" s="43">
        <f>'HTE - UV-Vis - Bases Only'!$J$22</f>
        <v>4.197511431486233</v>
      </c>
      <c r="D10" s="43">
        <f>'HTE - UV-Vis - Phenol'!$J$22</f>
        <v>3.92935557634461</v>
      </c>
      <c r="E10" s="43">
        <f>'HTE - UV-Vis - PVP'!$J$22</f>
        <v>3.7191317120181164</v>
      </c>
      <c r="F10" s="43">
        <f>'HTE - UV-Vis - PVP-co-PMMA'!$J$22</f>
        <v>6.0153690548927194</v>
      </c>
    </row>
    <row r="11" spans="1:6" x14ac:dyDescent="0.35">
      <c r="A11" s="3" t="s">
        <v>13</v>
      </c>
      <c r="B11" s="26">
        <v>10</v>
      </c>
      <c r="C11" s="43">
        <f>'HTE - UV-Vis - Bases Only'!$K$22</f>
        <v>25.247808933208873</v>
      </c>
      <c r="D11" s="43">
        <f>'HTE - UV-Vis - Phenol'!$K$22</f>
        <v>14.793359900559203</v>
      </c>
      <c r="E11" s="43">
        <f>'HTE - UV-Vis - PVP'!$K$22</f>
        <v>26.510510462863166</v>
      </c>
      <c r="F11" s="43">
        <f>'HTE - UV-Vis - PVP-co-PMMA'!$K$22</f>
        <v>33.677244294646812</v>
      </c>
    </row>
    <row r="12" spans="1:6" x14ac:dyDescent="0.35">
      <c r="A12" s="3" t="s">
        <v>14</v>
      </c>
      <c r="B12" s="26">
        <v>11</v>
      </c>
      <c r="C12" s="43">
        <f>'HTE - UV-Vis - Bases Only'!$L$22</f>
        <v>45.021931433227202</v>
      </c>
      <c r="D12" s="43">
        <f>'HTE - UV-Vis - Phenol'!$L$22</f>
        <v>33.428830854390718</v>
      </c>
      <c r="E12" s="43">
        <f>'HTE - UV-Vis - PVP'!$L$22</f>
        <v>43.169754740667372</v>
      </c>
      <c r="F12" s="43">
        <f>'HTE - UV-Vis - PVP-co-PMMA'!$L$22</f>
        <v>48.335998107295246</v>
      </c>
    </row>
    <row r="13" spans="1:6" x14ac:dyDescent="0.35">
      <c r="A13" s="3" t="s">
        <v>23</v>
      </c>
      <c r="B13" s="26">
        <v>12</v>
      </c>
      <c r="C13" s="43">
        <f>'HTE - UV-Vis - Bases Only'!$M$22</f>
        <v>8.1251237885780423</v>
      </c>
      <c r="D13" s="43">
        <f>'HTE - UV-Vis - Phenol'!$M$22</f>
        <v>6.8620583556753747</v>
      </c>
      <c r="E13" s="43">
        <f>'HTE - UV-Vis - PVP'!$M$22</f>
        <v>11.825675296979377</v>
      </c>
      <c r="F13" s="43">
        <f>'HTE - UV-Vis - PVP-co-PMMA'!$M$22</f>
        <v>21.368420043276721</v>
      </c>
    </row>
    <row r="14" spans="1:6" x14ac:dyDescent="0.35">
      <c r="A14" s="3" t="s">
        <v>22</v>
      </c>
      <c r="B14" s="26">
        <v>13</v>
      </c>
      <c r="C14" s="43">
        <f>'HTE - UV-Vis - Bases Only'!$N$22</f>
        <v>17.322684108307701</v>
      </c>
      <c r="D14" s="43">
        <f>'HTE - UV-Vis - Phenol'!$N$22</f>
        <v>13.498676593359548</v>
      </c>
      <c r="E14" s="43">
        <f>'HTE - UV-Vis - PVP'!$N$22</f>
        <v>19.78402138193222</v>
      </c>
      <c r="F14" s="43">
        <f>'HTE - UV-Vis - PVP-co-PMMA'!$N$22</f>
        <v>39.464276283172254</v>
      </c>
    </row>
    <row r="15" spans="1:6" x14ac:dyDescent="0.35">
      <c r="A15" s="3" t="s">
        <v>25</v>
      </c>
      <c r="B15" s="26">
        <v>14</v>
      </c>
      <c r="C15" s="43">
        <f>'HTE - UV-Vis - Bases Only'!$O$22</f>
        <v>2.516744383661675</v>
      </c>
      <c r="D15" s="43">
        <f>'HTE - UV-Vis - Phenol'!$O$22</f>
        <v>2.2226452424346883</v>
      </c>
      <c r="E15" s="43">
        <f>'HTE - UV-Vis - PVP'!$O$22</f>
        <v>7.6107420244274806</v>
      </c>
      <c r="F15" s="43">
        <f>'HTE - UV-Vis - PVP-co-PMMA'!$O$22</f>
        <v>0</v>
      </c>
    </row>
    <row r="16" spans="1:6" x14ac:dyDescent="0.35">
      <c r="A16" s="3" t="s">
        <v>18</v>
      </c>
      <c r="B16" s="26">
        <v>15</v>
      </c>
      <c r="C16" s="43">
        <f>'HTE - UV-Vis - Bases Only'!$P$22</f>
        <v>17.686929747244257</v>
      </c>
      <c r="D16" s="43">
        <f>'HTE - UV-Vis - Phenol'!$P$22</f>
        <v>9.674132282865413</v>
      </c>
      <c r="E16" s="43">
        <f>'HTE - UV-Vis - PVP'!$P$22</f>
        <v>18.95110747357182</v>
      </c>
      <c r="F16" s="43">
        <f>'HTE - UV-Vis - PVP-co-PMMA'!$P$22</f>
        <v>19.078954045125201</v>
      </c>
    </row>
    <row r="17" spans="1:6" x14ac:dyDescent="0.35">
      <c r="A17" t="s">
        <v>27</v>
      </c>
      <c r="B17" s="26">
        <v>16</v>
      </c>
      <c r="C17" s="43">
        <f>'HTE - UV-Vis - Bases Only'!$Q$22</f>
        <v>39.243906425397277</v>
      </c>
      <c r="D17" s="43">
        <f>'HTE - UV-Vis - Phenol'!$Q$22</f>
        <v>54.564491892977266</v>
      </c>
      <c r="E17" s="43">
        <f>'HTE - UV-Vis - PVP'!$Q$22</f>
        <v>32.987717916205526</v>
      </c>
      <c r="F17" s="43">
        <f>'HTE - UV-Vis - PVP-co-PMMA'!$Q$22</f>
        <v>42.14777217381851</v>
      </c>
    </row>
    <row r="18" spans="1:6" x14ac:dyDescent="0.35">
      <c r="A18" s="3" t="s">
        <v>15</v>
      </c>
      <c r="B18" s="26">
        <v>17</v>
      </c>
      <c r="C18" s="43">
        <f>'HTE - UV-Vis - Bases Only'!$R$22</f>
        <v>77.759607972237717</v>
      </c>
      <c r="D18" s="43">
        <f>'HTE - UV-Vis - Phenol'!$R$22</f>
        <v>59.143592143341216</v>
      </c>
      <c r="E18" s="43">
        <f>'HTE - UV-Vis - PVP'!$R$22</f>
        <v>61.367570814925429</v>
      </c>
      <c r="F18" s="43">
        <f>'HTE - UV-Vis - PVP-co-PMMA'!$R$22</f>
        <v>57.97923803120144</v>
      </c>
    </row>
    <row r="19" spans="1:6" x14ac:dyDescent="0.35">
      <c r="A19" s="3" t="s">
        <v>17</v>
      </c>
      <c r="B19" s="26">
        <v>18</v>
      </c>
      <c r="C19" s="43">
        <f>'HTE - UV-Vis - Bases Only'!$S$22</f>
        <v>61.850643322562568</v>
      </c>
      <c r="D19" s="43">
        <f>'HTE - UV-Vis - Phenol'!$S$22</f>
        <v>56.105206955094182</v>
      </c>
      <c r="E19" s="43">
        <f>'HTE - UV-Vis - PVP'!$S$22</f>
        <v>41.855857719215457</v>
      </c>
      <c r="F19" s="43">
        <f>'HTE - UV-Vis - PVP-co-PMMA'!$S$22</f>
        <v>17.869986676053539</v>
      </c>
    </row>
    <row r="20" spans="1:6" x14ac:dyDescent="0.35">
      <c r="A20" s="3" t="s">
        <v>16</v>
      </c>
      <c r="B20" s="26">
        <v>19</v>
      </c>
      <c r="C20" s="43">
        <f>'HTE - UV-Vis - Bases Only'!$T$22</f>
        <v>66.963213118100128</v>
      </c>
      <c r="D20" s="43">
        <f>'HTE - UV-Vis - Phenol'!$T$22</f>
        <v>62.736191779826072</v>
      </c>
      <c r="E20" s="43">
        <f>'HTE - UV-Vis - PVP'!$T$22</f>
        <v>60.724398962094938</v>
      </c>
      <c r="F20" s="43">
        <f>'HTE - UV-Vis - PVP-co-PMMA'!$T$22</f>
        <v>27.797864287439975</v>
      </c>
    </row>
    <row r="21" spans="1:6" x14ac:dyDescent="0.35">
      <c r="A21" s="3" t="s">
        <v>19</v>
      </c>
      <c r="B21" s="26">
        <v>20</v>
      </c>
      <c r="C21" s="43">
        <f>'HTE - UV-Vis - Bases Only'!$U$22</f>
        <v>68.42648241404838</v>
      </c>
      <c r="D21" s="43">
        <f>'HTE - UV-Vis - Phenol'!$U$22</f>
        <v>59.653459658674464</v>
      </c>
      <c r="E21" s="43">
        <f>'HTE - UV-Vis - PVP'!$U$22</f>
        <v>56.707457187994663</v>
      </c>
      <c r="F21" s="43">
        <f>'HTE - UV-Vis - PVP-co-PMMA'!$U$22</f>
        <v>53.071138177878218</v>
      </c>
    </row>
    <row r="22" spans="1:6" x14ac:dyDescent="0.35">
      <c r="A22" s="3" t="s">
        <v>20</v>
      </c>
      <c r="B22" s="26">
        <v>21</v>
      </c>
      <c r="C22" s="43">
        <f>'HTE - UV-Vis - Bases Only'!$V$22</f>
        <v>46.972301520517718</v>
      </c>
      <c r="D22" s="43">
        <f>'HTE - UV-Vis - Phenol'!$V$22</f>
        <v>44.680984654072731</v>
      </c>
      <c r="E22" s="43">
        <f>'HTE - UV-Vis - PVP'!$V$22</f>
        <v>50.255860068024084</v>
      </c>
      <c r="F22" s="43">
        <f>'HTE - UV-Vis - PVP-co-PMMA'!$V$22</f>
        <v>46.862114989134433</v>
      </c>
    </row>
    <row r="23" spans="1:6" x14ac:dyDescent="0.35">
      <c r="A23" s="3" t="s">
        <v>21</v>
      </c>
      <c r="B23" s="26">
        <v>22</v>
      </c>
      <c r="C23" s="43">
        <f>'HTE - UV-Vis - Bases Only'!$W$22</f>
        <v>48.780200297557727</v>
      </c>
      <c r="D23" s="43">
        <f>'HTE - UV-Vis - Phenol'!$W$22</f>
        <v>41.970943260748676</v>
      </c>
      <c r="E23" s="43">
        <f>'HTE - UV-Vis - PVP'!$W$22</f>
        <v>50.375336847818083</v>
      </c>
      <c r="F23" s="43">
        <f>'HTE - UV-Vis - PVP-co-PMMA'!$W$22</f>
        <v>14.622239217752131</v>
      </c>
    </row>
    <row r="24" spans="1:6" x14ac:dyDescent="0.35">
      <c r="A24" s="40" t="s">
        <v>55</v>
      </c>
      <c r="B24" s="49">
        <v>23</v>
      </c>
      <c r="C24" s="43">
        <f>'HTE - UV-Vis - Bases Only'!C18</f>
        <v>0</v>
      </c>
      <c r="D24" s="43">
        <f>'HTE - UV-Vis - Phenol'!$Y$22</f>
        <v>2.0625218935811529</v>
      </c>
      <c r="E24" s="43">
        <f>'HTE - UV-Vis - PVP'!$Y$22</f>
        <v>1.2901543353678486</v>
      </c>
      <c r="F24" s="43">
        <f>'HTE - UV-Vis - PVP-co-PMMA'!$Y$22</f>
        <v>3.5527008358679462</v>
      </c>
    </row>
    <row r="25" spans="1:6" x14ac:dyDescent="0.35">
      <c r="A25" s="40" t="s">
        <v>54</v>
      </c>
      <c r="B25" s="49">
        <v>24</v>
      </c>
      <c r="C25" s="43">
        <f>'HTE - UV-Vis - Bases Only'!$Z$22</f>
        <v>5.083763300683346</v>
      </c>
      <c r="D25" s="43">
        <f>'HTE - UV-Vis - Phenol'!$Z$22</f>
        <v>1.7431979403543576</v>
      </c>
      <c r="E25" s="43">
        <f>'HTE - UV-Vis - PVP'!$Z$22</f>
        <v>7.5263597081527296</v>
      </c>
      <c r="F25" s="43">
        <f>'HTE - UV-Vis - PVP-co-PMMA'!$Z$22</f>
        <v>3.6760220246246069</v>
      </c>
    </row>
    <row r="34" spans="1:26" x14ac:dyDescent="0.35">
      <c r="A34" s="40"/>
      <c r="B34" s="49"/>
      <c r="C34" s="3" t="s">
        <v>10</v>
      </c>
      <c r="D34" t="s">
        <v>26</v>
      </c>
      <c r="E34" s="3" t="s">
        <v>6</v>
      </c>
      <c r="F34" s="3" t="s">
        <v>7</v>
      </c>
      <c r="G34" s="3" t="s">
        <v>24</v>
      </c>
      <c r="H34" s="3" t="s">
        <v>12</v>
      </c>
      <c r="I34" s="3" t="s">
        <v>11</v>
      </c>
      <c r="J34" s="3" t="s">
        <v>8</v>
      </c>
      <c r="K34" s="3" t="s">
        <v>9</v>
      </c>
      <c r="L34" s="3" t="s">
        <v>13</v>
      </c>
      <c r="M34" s="3" t="s">
        <v>14</v>
      </c>
      <c r="N34" s="3" t="s">
        <v>23</v>
      </c>
      <c r="O34" s="3" t="s">
        <v>22</v>
      </c>
      <c r="P34" s="3" t="s">
        <v>25</v>
      </c>
      <c r="Q34" s="3" t="s">
        <v>18</v>
      </c>
      <c r="R34" t="s">
        <v>27</v>
      </c>
      <c r="S34" s="3" t="s">
        <v>15</v>
      </c>
      <c r="T34" s="3" t="s">
        <v>17</v>
      </c>
      <c r="U34" s="3" t="s">
        <v>16</v>
      </c>
      <c r="V34" s="3" t="s">
        <v>19</v>
      </c>
      <c r="W34" s="3" t="s">
        <v>20</v>
      </c>
      <c r="X34" s="3" t="s">
        <v>21</v>
      </c>
      <c r="Y34" s="3" t="s">
        <v>55</v>
      </c>
      <c r="Z34" s="3" t="s">
        <v>68</v>
      </c>
    </row>
    <row r="35" spans="1:26" x14ac:dyDescent="0.35">
      <c r="A35" s="40" t="s">
        <v>65</v>
      </c>
      <c r="B35" s="49"/>
      <c r="C35">
        <f>'HTE - UV-Vis - Bases Only'!$B$22</f>
        <v>27.058784454065226</v>
      </c>
      <c r="D35">
        <f>'HTE - UV-Vis - Bases Only'!$C$22</f>
        <v>4.7557621332584255</v>
      </c>
      <c r="E35">
        <f>'HTE - UV-Vis - Bases Only'!$D$22</f>
        <v>2.5552474420703968</v>
      </c>
      <c r="F35">
        <f>'HTE - UV-Vis - Bases Only'!$E$22</f>
        <v>28.876358507009293</v>
      </c>
      <c r="G35">
        <f>'HTE - UV-Vis - Bases Only'!$F$22</f>
        <v>3.6018773294226429</v>
      </c>
      <c r="H35">
        <f>'HTE - UV-Vis - Bases Only'!$G$22</f>
        <v>3.764494377729533</v>
      </c>
      <c r="I35">
        <f>'HTE - UV-Vis - Bases Only'!$H$22</f>
        <v>3.3468185688460301</v>
      </c>
      <c r="J35">
        <f>'HTE - UV-Vis - Bases Only'!$I$22</f>
        <v>33.053862221340609</v>
      </c>
      <c r="K35">
        <f>'HTE - UV-Vis - Bases Only'!$J$22</f>
        <v>4.197511431486233</v>
      </c>
      <c r="L35">
        <f>'HTE - UV-Vis - Bases Only'!$K$22</f>
        <v>25.247808933208873</v>
      </c>
      <c r="M35">
        <f>'HTE - UV-Vis - Bases Only'!$L$22</f>
        <v>45.021931433227202</v>
      </c>
      <c r="N35">
        <f>'HTE - UV-Vis - Bases Only'!$M$22</f>
        <v>8.1251237885780423</v>
      </c>
      <c r="O35">
        <f>'HTE - UV-Vis - Bases Only'!$N$22</f>
        <v>17.322684108307701</v>
      </c>
      <c r="P35">
        <f>'HTE - UV-Vis - Bases Only'!$O$22</f>
        <v>2.516744383661675</v>
      </c>
      <c r="Q35">
        <f>'HTE - UV-Vis - Bases Only'!$P$22</f>
        <v>17.686929747244257</v>
      </c>
      <c r="R35">
        <f>'HTE - UV-Vis - Bases Only'!$Q$22</f>
        <v>39.243906425397277</v>
      </c>
      <c r="S35">
        <f>'HTE - UV-Vis - Bases Only'!$R$22</f>
        <v>77.759607972237717</v>
      </c>
      <c r="T35">
        <f>'HTE - UV-Vis - Bases Only'!$S$22</f>
        <v>61.850643322562568</v>
      </c>
      <c r="U35">
        <f>'HTE - UV-Vis - Bases Only'!$T$22</f>
        <v>66.963213118100128</v>
      </c>
      <c r="V35">
        <f>'HTE - UV-Vis - Bases Only'!$U$22</f>
        <v>68.42648241404838</v>
      </c>
      <c r="W35">
        <f>'HTE - UV-Vis - Bases Only'!$V$22</f>
        <v>46.972301520517718</v>
      </c>
      <c r="X35">
        <f>'HTE - UV-Vis - Bases Only'!$W$22</f>
        <v>48.780200297557727</v>
      </c>
      <c r="Y35">
        <f>'HTE - UV-Vis - Bases Only'!Y22</f>
        <v>0</v>
      </c>
      <c r="Z35">
        <f>'HTE - UV-Vis - Bases Only'!$Z$22</f>
        <v>5.083763300683346</v>
      </c>
    </row>
    <row r="36" spans="1:26" x14ac:dyDescent="0.35">
      <c r="A36" s="40" t="s">
        <v>66</v>
      </c>
      <c r="B36" s="49"/>
      <c r="C36">
        <f>'HTE - UV-Vis - Phenol'!$B$22</f>
        <v>23.689274580331567</v>
      </c>
      <c r="D36">
        <f>'HTE - UV-Vis - Phenol'!$C$22</f>
        <v>4.4339990453877682</v>
      </c>
      <c r="E36">
        <f>'HTE - UV-Vis - Phenol'!$D$22</f>
        <v>1.8882873250554502</v>
      </c>
      <c r="F36">
        <f>'HTE - UV-Vis - Phenol'!$E$22</f>
        <v>13.049328357859912</v>
      </c>
      <c r="G36">
        <f>'HTE - UV-Vis - Phenol'!$F$22</f>
        <v>3.8260826468520301</v>
      </c>
      <c r="H36">
        <f>'HTE - UV-Vis - Phenol'!$G$22</f>
        <v>5.9434487799418321</v>
      </c>
      <c r="I36">
        <f>'HTE - UV-Vis - Phenol'!$H$22</f>
        <v>4.4060274826666816</v>
      </c>
      <c r="J36">
        <f>'HTE - UV-Vis - Phenol'!$I$22</f>
        <v>59.200820446154317</v>
      </c>
      <c r="K36">
        <f>'HTE - UV-Vis - Phenol'!$J$22</f>
        <v>3.92935557634461</v>
      </c>
      <c r="L36">
        <f>'HTE - UV-Vis - Phenol'!$K$22</f>
        <v>14.793359900559203</v>
      </c>
      <c r="M36">
        <f>'HTE - UV-Vis - Phenol'!$L$22</f>
        <v>33.428830854390718</v>
      </c>
      <c r="N36">
        <f>'HTE - UV-Vis - Phenol'!$M$22</f>
        <v>6.8620583556753747</v>
      </c>
      <c r="O36">
        <f>'HTE - UV-Vis - Phenol'!$N$22</f>
        <v>13.498676593359548</v>
      </c>
      <c r="P36">
        <f>'HTE - UV-Vis - Phenol'!$O$22</f>
        <v>2.2226452424346883</v>
      </c>
      <c r="Q36">
        <f>'HTE - UV-Vis - Phenol'!$P$22</f>
        <v>9.674132282865413</v>
      </c>
      <c r="R36">
        <f>'HTE - UV-Vis - Phenol'!$Q$22</f>
        <v>54.564491892977266</v>
      </c>
      <c r="S36">
        <f>'HTE - UV-Vis - Phenol'!$R$22</f>
        <v>59.143592143341216</v>
      </c>
      <c r="T36">
        <f>'HTE - UV-Vis - Phenol'!$S$22</f>
        <v>56.105206955094182</v>
      </c>
      <c r="U36">
        <f>'HTE - UV-Vis - Phenol'!$T$22</f>
        <v>62.736191779826072</v>
      </c>
      <c r="V36">
        <f>'HTE - UV-Vis - Phenol'!$U$22</f>
        <v>59.653459658674464</v>
      </c>
      <c r="W36">
        <f>'HTE - UV-Vis - Phenol'!$V$22</f>
        <v>44.680984654072731</v>
      </c>
      <c r="X36">
        <f>'HTE - UV-Vis - Phenol'!$W$22</f>
        <v>41.970943260748676</v>
      </c>
      <c r="Y36">
        <f>'HTE - UV-Vis - Phenol'!$Y$22</f>
        <v>2.0625218935811529</v>
      </c>
      <c r="Z36">
        <f>'HTE - UV-Vis - Phenol'!$Z$22</f>
        <v>1.7431979403543576</v>
      </c>
    </row>
    <row r="37" spans="1:26" x14ac:dyDescent="0.35">
      <c r="A37" s="40" t="s">
        <v>60</v>
      </c>
      <c r="B37" s="49"/>
      <c r="C37">
        <f>'HTE - UV-Vis - PVP'!$B$22</f>
        <v>30.382958539227261</v>
      </c>
      <c r="D37">
        <f>'HTE - UV-Vis - PVP'!$C$22</f>
        <v>15.131955030145251</v>
      </c>
      <c r="E37">
        <f>'HTE - UV-Vis - PVP'!$D$22</f>
        <v>4.7001164578256152</v>
      </c>
      <c r="F37">
        <f>'HTE - UV-Vis - PVP'!$E$22</f>
        <v>15.935669857366612</v>
      </c>
      <c r="G37">
        <f>'HTE - UV-Vis - PVP'!$F$22</f>
        <v>9.1024081431413038</v>
      </c>
      <c r="H37">
        <f>'HTE - UV-Vis - PVP'!$G$22</f>
        <v>5.0179961940945397</v>
      </c>
      <c r="I37">
        <f>'HTE - UV-Vis - PVP'!$H$22</f>
        <v>6.809062527738579</v>
      </c>
      <c r="J37">
        <f>'HTE - UV-Vis - PVP'!$I$22</f>
        <v>42.675536629411596</v>
      </c>
      <c r="K37">
        <f>'HTE - UV-Vis - PVP'!$J$22</f>
        <v>3.7191317120181164</v>
      </c>
      <c r="L37">
        <f>'HTE - UV-Vis - PVP'!$K$22</f>
        <v>26.510510462863166</v>
      </c>
      <c r="M37">
        <f>'HTE - UV-Vis - PVP'!$L$22</f>
        <v>43.169754740667372</v>
      </c>
      <c r="N37">
        <f>'HTE - UV-Vis - PVP'!$M$22</f>
        <v>11.825675296979377</v>
      </c>
      <c r="O37">
        <f>'HTE - UV-Vis - PVP'!$N$22</f>
        <v>19.78402138193222</v>
      </c>
      <c r="P37">
        <f>'HTE - UV-Vis - PVP'!$O$22</f>
        <v>7.6107420244274806</v>
      </c>
      <c r="Q37">
        <f>'HTE - UV-Vis - PVP'!$P$22</f>
        <v>18.95110747357182</v>
      </c>
      <c r="R37">
        <f>'HTE - UV-Vis - PVP'!$Q$22</f>
        <v>32.987717916205526</v>
      </c>
      <c r="S37">
        <f>'HTE - UV-Vis - PVP'!$R$22</f>
        <v>61.367570814925429</v>
      </c>
      <c r="T37">
        <f>'HTE - UV-Vis - PVP'!$S$22</f>
        <v>41.855857719215457</v>
      </c>
      <c r="U37">
        <f>'HTE - UV-Vis - PVP'!$T$22</f>
        <v>60.724398962094938</v>
      </c>
      <c r="V37">
        <f>'HTE - UV-Vis - PVP'!$U$22</f>
        <v>56.707457187994663</v>
      </c>
      <c r="W37">
        <f>'HTE - UV-Vis - PVP'!$V$22</f>
        <v>50.255860068024084</v>
      </c>
      <c r="X37">
        <f>'HTE - UV-Vis - PVP'!$W$22</f>
        <v>50.375336847818083</v>
      </c>
      <c r="Y37">
        <f>'HTE - UV-Vis - PVP'!$Y$22</f>
        <v>1.2901543353678486</v>
      </c>
      <c r="Z37">
        <f>'HTE - UV-Vis - PVP'!$Z$22</f>
        <v>7.5263597081527296</v>
      </c>
    </row>
    <row r="38" spans="1:26" x14ac:dyDescent="0.35">
      <c r="A38" s="40" t="s">
        <v>67</v>
      </c>
      <c r="B38" s="49"/>
      <c r="C38">
        <f>'HTE - UV-Vis - PVP-co-PMMA'!$B$22</f>
        <v>21.851862196193963</v>
      </c>
      <c r="D38">
        <f>'HTE - UV-Vis - PVP-co-PMMA'!$C$22</f>
        <v>16.559315998381447</v>
      </c>
      <c r="E38">
        <f>'HTE - UV-Vis - PVP-co-PMMA'!$D$22</f>
        <v>13.446297580390743</v>
      </c>
      <c r="F38">
        <f>'HTE - UV-Vis - PVP-co-PMMA'!$E$22</f>
        <v>38.909734536639178</v>
      </c>
      <c r="G38">
        <f>'HTE - UV-Vis - PVP-co-PMMA'!$F$22</f>
        <v>7.0485099850211235</v>
      </c>
      <c r="H38">
        <f>'HTE - UV-Vis - PVP-co-PMMA'!$G$22</f>
        <v>9.6701453992169579</v>
      </c>
      <c r="I38">
        <f>'HTE - UV-Vis - PVP-co-PMMA'!$H$22</f>
        <v>6.0286209506977997</v>
      </c>
      <c r="J38">
        <f>'HTE - UV-Vis - PVP-co-PMMA'!$I$22</f>
        <v>13.628868841399402</v>
      </c>
      <c r="K38">
        <f>'HTE - UV-Vis - PVP-co-PMMA'!$J$22</f>
        <v>6.0153690548927194</v>
      </c>
      <c r="L38">
        <f>'HTE - UV-Vis - PVP-co-PMMA'!$K$22</f>
        <v>33.677244294646812</v>
      </c>
      <c r="M38">
        <f>'HTE - UV-Vis - PVP-co-PMMA'!$L$22</f>
        <v>48.335998107295246</v>
      </c>
      <c r="N38">
        <f>'HTE - UV-Vis - PVP-co-PMMA'!$M$22</f>
        <v>21.368420043276721</v>
      </c>
      <c r="O38">
        <f>'HTE - UV-Vis - PVP-co-PMMA'!$N$22</f>
        <v>39.464276283172254</v>
      </c>
      <c r="P38">
        <f>'HTE - UV-Vis - PVP-co-PMMA'!$O$22</f>
        <v>0</v>
      </c>
      <c r="Q38">
        <f>'HTE - UV-Vis - PVP-co-PMMA'!$P$22</f>
        <v>19.078954045125201</v>
      </c>
      <c r="R38">
        <f>'HTE - UV-Vis - PVP-co-PMMA'!$Q$22</f>
        <v>42.14777217381851</v>
      </c>
      <c r="S38">
        <f>'HTE - UV-Vis - PVP-co-PMMA'!$R$22</f>
        <v>57.97923803120144</v>
      </c>
      <c r="T38">
        <f>'HTE - UV-Vis - PVP-co-PMMA'!$S$22</f>
        <v>17.869986676053539</v>
      </c>
      <c r="U38">
        <f>'HTE - UV-Vis - PVP-co-PMMA'!$T$22</f>
        <v>27.797864287439975</v>
      </c>
      <c r="V38">
        <f>'HTE - UV-Vis - PVP-co-PMMA'!$U$22</f>
        <v>53.071138177878218</v>
      </c>
      <c r="W38">
        <f>'HTE - UV-Vis - PVP-co-PMMA'!$V$22</f>
        <v>46.862114989134433</v>
      </c>
      <c r="X38">
        <f>'HTE - UV-Vis - PVP-co-PMMA'!$W$22</f>
        <v>14.622239217752131</v>
      </c>
      <c r="Y38">
        <f>'HTE - UV-Vis - PVP-co-PMMA'!$Y$22</f>
        <v>3.5527008358679462</v>
      </c>
      <c r="Z38">
        <f>'HTE - UV-Vis - PVP-co-PMMA'!$Z$22</f>
        <v>3.6760220246246069</v>
      </c>
    </row>
    <row r="42" spans="1:26" x14ac:dyDescent="0.35">
      <c r="A42" s="71">
        <v>45897</v>
      </c>
      <c r="B42" s="62"/>
    </row>
    <row r="43" spans="1:26" x14ac:dyDescent="0.35">
      <c r="B43" s="62"/>
      <c r="C43" s="118" t="s">
        <v>191</v>
      </c>
      <c r="D43" s="118"/>
      <c r="E43" s="118"/>
      <c r="F43" s="118"/>
    </row>
    <row r="44" spans="1:26" x14ac:dyDescent="0.35">
      <c r="A44" s="39" t="s">
        <v>1</v>
      </c>
      <c r="B44" s="62"/>
      <c r="C44" s="39" t="s">
        <v>62</v>
      </c>
      <c r="D44" s="39" t="s">
        <v>3</v>
      </c>
      <c r="E44" s="39" t="s">
        <v>60</v>
      </c>
      <c r="F44" s="39" t="s">
        <v>61</v>
      </c>
    </row>
    <row r="45" spans="1:26" x14ac:dyDescent="0.35">
      <c r="A45" s="3" t="s">
        <v>10</v>
      </c>
      <c r="B45" s="26">
        <v>1</v>
      </c>
      <c r="C45" s="43">
        <f>'HTE - UV-Vis - Bases Only'!D30</f>
        <v>27.058784454065226</v>
      </c>
      <c r="D45" s="43">
        <f>D2-C45</f>
        <v>-3.3695098737336586</v>
      </c>
      <c r="E45" s="43">
        <f>E2-C45</f>
        <v>3.3241740851620349</v>
      </c>
      <c r="F45" s="43">
        <f>F2-C45</f>
        <v>-5.2069222578712626</v>
      </c>
    </row>
    <row r="46" spans="1:26" x14ac:dyDescent="0.35">
      <c r="A46" t="s">
        <v>26</v>
      </c>
      <c r="B46" s="12">
        <v>2</v>
      </c>
      <c r="C46" s="43">
        <f>'HTE - UV-Vis - Bases Only'!D31</f>
        <v>4.7557621332584255</v>
      </c>
      <c r="D46" s="43">
        <f t="shared" ref="D46:D68" si="0">D3-C46</f>
        <v>-0.32176308787065722</v>
      </c>
      <c r="E46" s="43">
        <f t="shared" ref="E46:E68" si="1">E3-C46</f>
        <v>10.376192896886826</v>
      </c>
      <c r="F46" s="43">
        <f t="shared" ref="F46:F68" si="2">F3-C46</f>
        <v>11.803553865123021</v>
      </c>
    </row>
    <row r="47" spans="1:26" x14ac:dyDescent="0.35">
      <c r="A47" s="3" t="s">
        <v>6</v>
      </c>
      <c r="B47" s="26">
        <v>3</v>
      </c>
      <c r="C47" s="43">
        <f>'HTE - UV-Vis - Bases Only'!D32</f>
        <v>2.5552474420703968</v>
      </c>
      <c r="D47" s="43">
        <f t="shared" si="0"/>
        <v>-0.66696011701494662</v>
      </c>
      <c r="E47" s="43">
        <f t="shared" si="1"/>
        <v>2.1448690157552184</v>
      </c>
      <c r="F47" s="43">
        <f t="shared" si="2"/>
        <v>10.891050138320345</v>
      </c>
    </row>
    <row r="48" spans="1:26" x14ac:dyDescent="0.35">
      <c r="A48" s="3" t="s">
        <v>7</v>
      </c>
      <c r="B48" s="26">
        <v>4</v>
      </c>
      <c r="C48" s="43">
        <f>'HTE - UV-Vis - Bases Only'!D33</f>
        <v>28.876358507009293</v>
      </c>
      <c r="D48" s="43">
        <f t="shared" si="0"/>
        <v>-15.827030149149381</v>
      </c>
      <c r="E48" s="43">
        <f t="shared" si="1"/>
        <v>-12.940688649642681</v>
      </c>
      <c r="F48" s="43">
        <f t="shared" si="2"/>
        <v>10.033376029629885</v>
      </c>
    </row>
    <row r="49" spans="1:6" x14ac:dyDescent="0.35">
      <c r="A49" s="3" t="s">
        <v>24</v>
      </c>
      <c r="B49" s="26">
        <v>5</v>
      </c>
      <c r="C49" s="43">
        <f>'HTE - UV-Vis - Bases Only'!D34</f>
        <v>3.6018773294226429</v>
      </c>
      <c r="D49" s="43">
        <f t="shared" si="0"/>
        <v>0.22420531742938721</v>
      </c>
      <c r="E49" s="43">
        <f t="shared" si="1"/>
        <v>5.5005308137186608</v>
      </c>
      <c r="F49" s="43">
        <f t="shared" si="2"/>
        <v>3.4466326555984805</v>
      </c>
    </row>
    <row r="50" spans="1:6" x14ac:dyDescent="0.35">
      <c r="A50" s="3" t="s">
        <v>12</v>
      </c>
      <c r="B50" s="26">
        <v>6</v>
      </c>
      <c r="C50" s="43">
        <f>'HTE - UV-Vis - Bases Only'!D35</f>
        <v>3.764494377729533</v>
      </c>
      <c r="D50" s="43">
        <f t="shared" si="0"/>
        <v>2.1789544022122991</v>
      </c>
      <c r="E50" s="43">
        <f t="shared" si="1"/>
        <v>1.2535018163650067</v>
      </c>
      <c r="F50" s="43">
        <f t="shared" si="2"/>
        <v>5.9056510214874249</v>
      </c>
    </row>
    <row r="51" spans="1:6" x14ac:dyDescent="0.35">
      <c r="A51" s="3" t="s">
        <v>11</v>
      </c>
      <c r="B51" s="26">
        <v>7</v>
      </c>
      <c r="C51" s="43">
        <f>'HTE - UV-Vis - Bases Only'!D36</f>
        <v>3.3468185688460301</v>
      </c>
      <c r="D51" s="43">
        <f t="shared" si="0"/>
        <v>1.0592089138206515</v>
      </c>
      <c r="E51" s="43">
        <f t="shared" si="1"/>
        <v>3.4622439588925489</v>
      </c>
      <c r="F51" s="43">
        <f t="shared" si="2"/>
        <v>2.6818023818517696</v>
      </c>
    </row>
    <row r="52" spans="1:6" x14ac:dyDescent="0.35">
      <c r="A52" s="3" t="s">
        <v>8</v>
      </c>
      <c r="B52" s="26">
        <v>8</v>
      </c>
      <c r="C52" s="43">
        <f>'HTE - UV-Vis - Bases Only'!D37</f>
        <v>33.053862221340609</v>
      </c>
      <c r="D52" s="43">
        <f t="shared" si="0"/>
        <v>26.146958224813709</v>
      </c>
      <c r="E52" s="43">
        <f t="shared" si="1"/>
        <v>9.6216744080709873</v>
      </c>
      <c r="F52" s="43">
        <f>F9-C52</f>
        <v>-19.424993379941206</v>
      </c>
    </row>
    <row r="53" spans="1:6" x14ac:dyDescent="0.35">
      <c r="A53" s="3" t="s">
        <v>9</v>
      </c>
      <c r="B53" s="26">
        <v>9</v>
      </c>
      <c r="C53" s="43">
        <f>'HTE - UV-Vis - Bases Only'!D38</f>
        <v>4.197511431486233</v>
      </c>
      <c r="D53" s="43">
        <f t="shared" si="0"/>
        <v>-0.26815585514162299</v>
      </c>
      <c r="E53" s="43">
        <f t="shared" si="1"/>
        <v>-0.47837971946811653</v>
      </c>
      <c r="F53" s="43">
        <f t="shared" si="2"/>
        <v>1.8178576234064865</v>
      </c>
    </row>
    <row r="54" spans="1:6" x14ac:dyDescent="0.35">
      <c r="A54" s="3" t="s">
        <v>13</v>
      </c>
      <c r="B54" s="26">
        <v>10</v>
      </c>
      <c r="C54" s="43">
        <f>'HTE - UV-Vis - Bases Only'!D39</f>
        <v>25.247808933208873</v>
      </c>
      <c r="D54" s="43">
        <f t="shared" si="0"/>
        <v>-10.45444903264967</v>
      </c>
      <c r="E54" s="43">
        <f t="shared" si="1"/>
        <v>1.2627015296542936</v>
      </c>
      <c r="F54" s="43">
        <f t="shared" si="2"/>
        <v>8.4294353614379389</v>
      </c>
    </row>
    <row r="55" spans="1:6" x14ac:dyDescent="0.35">
      <c r="A55" s="3" t="s">
        <v>14</v>
      </c>
      <c r="B55" s="26">
        <v>11</v>
      </c>
      <c r="C55" s="43">
        <f>'HTE - UV-Vis - Bases Only'!D40</f>
        <v>45.021931433227202</v>
      </c>
      <c r="D55" s="43">
        <f t="shared" si="0"/>
        <v>-11.593100578836484</v>
      </c>
      <c r="E55" s="43">
        <f t="shared" si="1"/>
        <v>-1.85217669255983</v>
      </c>
      <c r="F55" s="43">
        <f t="shared" si="2"/>
        <v>3.3140666740680444</v>
      </c>
    </row>
    <row r="56" spans="1:6" x14ac:dyDescent="0.35">
      <c r="A56" s="3" t="s">
        <v>23</v>
      </c>
      <c r="B56" s="26">
        <v>12</v>
      </c>
      <c r="C56" s="43">
        <f>'HTE - UV-Vis - Bases Only'!D41</f>
        <v>8.1251237885780423</v>
      </c>
      <c r="D56" s="43">
        <f t="shared" si="0"/>
        <v>-1.2630654329026676</v>
      </c>
      <c r="E56" s="43">
        <f t="shared" si="1"/>
        <v>3.7005515084013343</v>
      </c>
      <c r="F56" s="43">
        <f t="shared" si="2"/>
        <v>13.243296254698679</v>
      </c>
    </row>
    <row r="57" spans="1:6" x14ac:dyDescent="0.35">
      <c r="A57" s="3" t="s">
        <v>22</v>
      </c>
      <c r="B57" s="26">
        <v>13</v>
      </c>
      <c r="C57" s="43">
        <f>'HTE - UV-Vis - Bases Only'!D42</f>
        <v>17.322684108307701</v>
      </c>
      <c r="D57" s="43">
        <f t="shared" si="0"/>
        <v>-3.8240075149481534</v>
      </c>
      <c r="E57" s="43">
        <f t="shared" si="1"/>
        <v>2.4613372736245189</v>
      </c>
      <c r="F57" s="43">
        <f t="shared" si="2"/>
        <v>22.141592174864552</v>
      </c>
    </row>
    <row r="58" spans="1:6" x14ac:dyDescent="0.35">
      <c r="A58" s="3" t="s">
        <v>25</v>
      </c>
      <c r="B58" s="26">
        <v>14</v>
      </c>
      <c r="C58" s="43">
        <f>'HTE - UV-Vis - Bases Only'!D43</f>
        <v>2.516744383661675</v>
      </c>
      <c r="D58" s="43">
        <f t="shared" si="0"/>
        <v>-0.29409914122698666</v>
      </c>
      <c r="E58" s="43">
        <f t="shared" si="1"/>
        <v>5.0939976407658056</v>
      </c>
      <c r="F58" s="43">
        <f t="shared" si="2"/>
        <v>-2.516744383661675</v>
      </c>
    </row>
    <row r="59" spans="1:6" x14ac:dyDescent="0.35">
      <c r="A59" s="3" t="s">
        <v>18</v>
      </c>
      <c r="B59" s="26">
        <v>15</v>
      </c>
      <c r="C59" s="43">
        <f>'HTE - UV-Vis - Bases Only'!D44</f>
        <v>17.686929747244257</v>
      </c>
      <c r="D59" s="43">
        <f t="shared" si="0"/>
        <v>-8.0127974643788438</v>
      </c>
      <c r="E59" s="43">
        <f t="shared" si="1"/>
        <v>1.2641777263275635</v>
      </c>
      <c r="F59" s="43">
        <f t="shared" si="2"/>
        <v>1.3920242978809441</v>
      </c>
    </row>
    <row r="60" spans="1:6" x14ac:dyDescent="0.35">
      <c r="A60" t="s">
        <v>27</v>
      </c>
      <c r="B60" s="26">
        <v>16</v>
      </c>
      <c r="C60" s="43">
        <f>'HTE - UV-Vis - Bases Only'!D45</f>
        <v>39.243906425397277</v>
      </c>
      <c r="D60" s="43">
        <f t="shared" si="0"/>
        <v>15.320585467579988</v>
      </c>
      <c r="E60" s="43">
        <f t="shared" si="1"/>
        <v>-6.2561885091917517</v>
      </c>
      <c r="F60" s="43">
        <f t="shared" si="2"/>
        <v>2.9038657484212322</v>
      </c>
    </row>
    <row r="61" spans="1:6" x14ac:dyDescent="0.35">
      <c r="A61" s="3" t="s">
        <v>15</v>
      </c>
      <c r="B61" s="26">
        <v>17</v>
      </c>
      <c r="C61" s="43">
        <f>'HTE - UV-Vis - Bases Only'!D46</f>
        <v>77.759607972237717</v>
      </c>
      <c r="D61" s="43">
        <f t="shared" si="0"/>
        <v>-18.616015828896501</v>
      </c>
      <c r="E61" s="43">
        <f t="shared" si="1"/>
        <v>-16.392037157312288</v>
      </c>
      <c r="F61" s="43">
        <f t="shared" si="2"/>
        <v>-19.780369941036277</v>
      </c>
    </row>
    <row r="62" spans="1:6" x14ac:dyDescent="0.35">
      <c r="A62" s="3" t="s">
        <v>17</v>
      </c>
      <c r="B62" s="26">
        <v>18</v>
      </c>
      <c r="C62" s="43">
        <f>'HTE - UV-Vis - Bases Only'!D47</f>
        <v>61.850643322562568</v>
      </c>
      <c r="D62" s="43">
        <f t="shared" si="0"/>
        <v>-5.7454363674683862</v>
      </c>
      <c r="E62" s="43">
        <f t="shared" si="1"/>
        <v>-19.994785603347111</v>
      </c>
      <c r="F62" s="43">
        <f t="shared" si="2"/>
        <v>-43.980656646509033</v>
      </c>
    </row>
    <row r="63" spans="1:6" x14ac:dyDescent="0.35">
      <c r="A63" s="3" t="s">
        <v>16</v>
      </c>
      <c r="B63" s="26">
        <v>19</v>
      </c>
      <c r="C63" s="43">
        <f>'HTE - UV-Vis - Bases Only'!D48</f>
        <v>66.963213118100128</v>
      </c>
      <c r="D63" s="43">
        <f t="shared" si="0"/>
        <v>-4.2270213382740565</v>
      </c>
      <c r="E63" s="43">
        <f t="shared" si="1"/>
        <v>-6.2388141560051906</v>
      </c>
      <c r="F63" s="43">
        <f t="shared" si="2"/>
        <v>-39.16534883066015</v>
      </c>
    </row>
    <row r="64" spans="1:6" x14ac:dyDescent="0.35">
      <c r="A64" s="3" t="s">
        <v>19</v>
      </c>
      <c r="B64" s="26">
        <v>20</v>
      </c>
      <c r="C64" s="43">
        <f>'HTE - UV-Vis - Bases Only'!D49</f>
        <v>68.42648241404838</v>
      </c>
      <c r="D64" s="43">
        <f t="shared" si="0"/>
        <v>-8.7730227553739155</v>
      </c>
      <c r="E64" s="43">
        <f t="shared" si="1"/>
        <v>-11.719025226053716</v>
      </c>
      <c r="F64" s="43">
        <f t="shared" si="2"/>
        <v>-15.355344236170161</v>
      </c>
    </row>
    <row r="65" spans="1:6" x14ac:dyDescent="0.35">
      <c r="A65" s="3" t="s">
        <v>20</v>
      </c>
      <c r="B65" s="26">
        <v>21</v>
      </c>
      <c r="C65" s="43">
        <f>'HTE - UV-Vis - Bases Only'!D50</f>
        <v>46.972301520517718</v>
      </c>
      <c r="D65" s="43">
        <f t="shared" si="0"/>
        <v>-2.291316866444987</v>
      </c>
      <c r="E65" s="43">
        <f t="shared" si="1"/>
        <v>3.2835585475063667</v>
      </c>
      <c r="F65" s="43">
        <f t="shared" si="2"/>
        <v>-0.1101865313832846</v>
      </c>
    </row>
    <row r="66" spans="1:6" x14ac:dyDescent="0.35">
      <c r="A66" s="3" t="s">
        <v>21</v>
      </c>
      <c r="B66" s="26">
        <v>22</v>
      </c>
      <c r="C66" s="43">
        <f>'HTE - UV-Vis - Bases Only'!D51</f>
        <v>48.780200297557727</v>
      </c>
      <c r="D66" s="43">
        <f t="shared" si="0"/>
        <v>-6.8092570368090506</v>
      </c>
      <c r="E66" s="43">
        <f t="shared" si="1"/>
        <v>1.5951365502603565</v>
      </c>
      <c r="F66" s="43">
        <f t="shared" si="2"/>
        <v>-34.157961079805595</v>
      </c>
    </row>
    <row r="67" spans="1:6" x14ac:dyDescent="0.35">
      <c r="A67" s="40" t="s">
        <v>55</v>
      </c>
      <c r="B67" s="49">
        <v>23</v>
      </c>
      <c r="C67" s="43">
        <f>'HTE - UV-Vis - Bases Only'!C52</f>
        <v>0</v>
      </c>
      <c r="D67" s="43">
        <f t="shared" si="0"/>
        <v>2.0625218935811529</v>
      </c>
      <c r="E67" s="43">
        <f t="shared" si="1"/>
        <v>1.2901543353678486</v>
      </c>
      <c r="F67" s="43">
        <f t="shared" si="2"/>
        <v>3.5527008358679462</v>
      </c>
    </row>
    <row r="68" spans="1:6" x14ac:dyDescent="0.35">
      <c r="A68" s="40" t="s">
        <v>54</v>
      </c>
      <c r="B68" s="49">
        <v>24</v>
      </c>
      <c r="C68" s="43" t="e">
        <f>'HTE - UV-Vis - Bases Only'!#REF!</f>
        <v>#REF!</v>
      </c>
      <c r="D68" s="43" t="e">
        <f t="shared" si="0"/>
        <v>#REF!</v>
      </c>
      <c r="E68" s="43" t="e">
        <f t="shared" si="1"/>
        <v>#REF!</v>
      </c>
      <c r="F68" s="43" t="e">
        <f t="shared" si="2"/>
        <v>#REF!</v>
      </c>
    </row>
    <row r="71" spans="1:6" x14ac:dyDescent="0.35">
      <c r="A71" s="106" t="s">
        <v>226</v>
      </c>
      <c r="C71" s="62" t="s">
        <v>62</v>
      </c>
      <c r="D71" s="62" t="s">
        <v>3</v>
      </c>
      <c r="E71" s="62" t="s">
        <v>60</v>
      </c>
      <c r="F71" s="62" t="s">
        <v>61</v>
      </c>
    </row>
    <row r="72" spans="1:6" x14ac:dyDescent="0.35">
      <c r="A72" s="3" t="s">
        <v>10</v>
      </c>
      <c r="B72" s="26">
        <v>1</v>
      </c>
      <c r="C72" s="70">
        <f>'HTE - UV-Vis - Bases Only'!E30</f>
        <v>4.6579007888386466</v>
      </c>
      <c r="D72" s="70">
        <f>'HTE - UV-Vis - Phenol'!E30</f>
        <v>2.7904510584915858</v>
      </c>
      <c r="E72" s="70">
        <f>'HTE - UV-Vis - PVP'!D33</f>
        <v>8.4460883228961485</v>
      </c>
      <c r="F72" s="70">
        <f>'HTE - UV-Vis - PVP-co-PMMA'!E32</f>
        <v>8.9988031877080026</v>
      </c>
    </row>
    <row r="73" spans="1:6" x14ac:dyDescent="0.35">
      <c r="A73" t="s">
        <v>26</v>
      </c>
      <c r="B73" s="12">
        <v>2</v>
      </c>
      <c r="C73" s="70">
        <f>'HTE - UV-Vis - Bases Only'!E31</f>
        <v>3.1601869974474357</v>
      </c>
      <c r="D73" s="70">
        <f>'HTE - UV-Vis - Phenol'!E31</f>
        <v>1.1419061735213782</v>
      </c>
      <c r="E73" s="70">
        <f>'HTE - UV-Vis - PVP'!D34</f>
        <v>4.9132765685496436</v>
      </c>
      <c r="F73" s="70">
        <f>'HTE - UV-Vis - PVP-co-PMMA'!E33</f>
        <v>5.3757564830331592</v>
      </c>
    </row>
    <row r="74" spans="1:6" x14ac:dyDescent="0.35">
      <c r="A74" s="3" t="s">
        <v>6</v>
      </c>
      <c r="B74" s="26">
        <v>3</v>
      </c>
      <c r="C74" s="70">
        <f>'HTE - UV-Vis - Bases Only'!E32</f>
        <v>3.4179991993430772</v>
      </c>
      <c r="D74" s="70">
        <f>'HTE - UV-Vis - Phenol'!E32</f>
        <v>1.229167533602332</v>
      </c>
      <c r="E74" s="70">
        <f>'HTE - UV-Vis - PVP'!D35</f>
        <v>1.8854924184254696</v>
      </c>
      <c r="F74" s="70">
        <f>'HTE - UV-Vis - PVP-co-PMMA'!E34</f>
        <v>7.3207365557558397</v>
      </c>
    </row>
    <row r="75" spans="1:6" x14ac:dyDescent="0.35">
      <c r="A75" s="3" t="s">
        <v>7</v>
      </c>
      <c r="B75" s="26">
        <v>4</v>
      </c>
      <c r="C75" s="70">
        <f>'HTE - UV-Vis - Bases Only'!E33</f>
        <v>7.7665857597026635</v>
      </c>
      <c r="D75" s="70">
        <f>'HTE - UV-Vis - Phenol'!E33</f>
        <v>5.8944571560498957</v>
      </c>
      <c r="E75" s="70">
        <f>'HTE - UV-Vis - PVP'!D36</f>
        <v>3.5585589048657491</v>
      </c>
      <c r="F75" s="70">
        <f>'HTE - UV-Vis - PVP-co-PMMA'!E35</f>
        <v>5.0183223161606447</v>
      </c>
    </row>
    <row r="76" spans="1:6" x14ac:dyDescent="0.35">
      <c r="A76" s="3" t="s">
        <v>24</v>
      </c>
      <c r="B76" s="26">
        <v>5</v>
      </c>
      <c r="C76" s="70">
        <f>'HTE - UV-Vis - Bases Only'!E34</f>
        <v>0.78071551157855756</v>
      </c>
      <c r="D76" s="70">
        <f>'HTE - UV-Vis - Phenol'!E34</f>
        <v>1.0714653639333014</v>
      </c>
      <c r="E76" s="70">
        <f>'HTE - UV-Vis - PVP'!D37</f>
        <v>6.1777410491515301</v>
      </c>
      <c r="F76" s="70">
        <f>'HTE - UV-Vis - PVP-co-PMMA'!E36</f>
        <v>1.9401058231109933</v>
      </c>
    </row>
    <row r="77" spans="1:6" x14ac:dyDescent="0.35">
      <c r="A77" s="3" t="s">
        <v>12</v>
      </c>
      <c r="B77" s="26">
        <v>6</v>
      </c>
      <c r="C77" s="70">
        <f>'HTE - UV-Vis - Bases Only'!E35</f>
        <v>0.65947461595462709</v>
      </c>
      <c r="D77" s="70">
        <f>'HTE - UV-Vis - Phenol'!E35</f>
        <v>3.1465220365098712</v>
      </c>
      <c r="E77" s="70">
        <f>'HTE - UV-Vis - PVP'!D38</f>
        <v>2.663025683645889</v>
      </c>
      <c r="F77" s="70">
        <f>'HTE - UV-Vis - PVP-co-PMMA'!E37</f>
        <v>2.3932469729327264</v>
      </c>
    </row>
    <row r="78" spans="1:6" x14ac:dyDescent="0.35">
      <c r="A78" s="3" t="s">
        <v>11</v>
      </c>
      <c r="B78" s="26">
        <v>7</v>
      </c>
      <c r="C78" s="70">
        <f>'HTE - UV-Vis - Bases Only'!E36</f>
        <v>1.0743024604054818</v>
      </c>
      <c r="D78" s="70">
        <f>'HTE - UV-Vis - Phenol'!E36</f>
        <v>0.92417601158348295</v>
      </c>
      <c r="E78" s="70">
        <f>'HTE - UV-Vis - PVP'!D39</f>
        <v>2.0611366322381826</v>
      </c>
      <c r="F78" s="70">
        <f>'HTE - UV-Vis - PVP-co-PMMA'!E38</f>
        <v>3.5097965068737231</v>
      </c>
    </row>
    <row r="79" spans="1:6" x14ac:dyDescent="0.35">
      <c r="A79" s="3" t="s">
        <v>8</v>
      </c>
      <c r="B79" s="26">
        <v>8</v>
      </c>
      <c r="C79" s="70">
        <f>'HTE - UV-Vis - Bases Only'!E37</f>
        <v>15.123707954807148</v>
      </c>
      <c r="D79" s="70">
        <f>'HTE - UV-Vis - Phenol'!E37</f>
        <v>6.2346159783967492</v>
      </c>
      <c r="E79" s="70">
        <f>'HTE - UV-Vis - PVP'!D40</f>
        <v>7.9459352178436271</v>
      </c>
      <c r="F79" s="70">
        <f>'HTE - UV-Vis - PVP-co-PMMA'!E39</f>
        <v>2.6249293941000529</v>
      </c>
    </row>
    <row r="80" spans="1:6" x14ac:dyDescent="0.35">
      <c r="A80" s="3" t="s">
        <v>9</v>
      </c>
      <c r="B80" s="26">
        <v>9</v>
      </c>
      <c r="C80" s="70">
        <f>'HTE - UV-Vis - Bases Only'!E38</f>
        <v>5.2508721050915588</v>
      </c>
      <c r="D80" s="70">
        <f>'HTE - UV-Vis - Phenol'!E38</f>
        <v>2.2187197516896391</v>
      </c>
      <c r="E80" s="70">
        <f>'HTE - UV-Vis - PVP'!D41</f>
        <v>1.6651618420255019</v>
      </c>
      <c r="F80" s="70">
        <f>'HTE - UV-Vis - PVP-co-PMMA'!E40</f>
        <v>5.0250478596746238</v>
      </c>
    </row>
    <row r="81" spans="1:6" x14ac:dyDescent="0.35">
      <c r="A81" s="3" t="s">
        <v>13</v>
      </c>
      <c r="B81" s="26">
        <v>10</v>
      </c>
      <c r="C81" s="70">
        <f>'HTE - UV-Vis - Bases Only'!E39</f>
        <v>5.4823159620076876</v>
      </c>
      <c r="D81" s="70">
        <f>'HTE - UV-Vis - Phenol'!E39</f>
        <v>10.683405391528657</v>
      </c>
      <c r="E81" s="70">
        <f>'HTE - UV-Vis - PVP'!D42</f>
        <v>6.0361285012919286</v>
      </c>
      <c r="F81" s="70">
        <f>'HTE - UV-Vis - PVP-co-PMMA'!E41</f>
        <v>8.8470696209454349</v>
      </c>
    </row>
    <row r="82" spans="1:6" x14ac:dyDescent="0.35">
      <c r="A82" s="3" t="s">
        <v>14</v>
      </c>
      <c r="B82" s="26">
        <v>11</v>
      </c>
      <c r="C82" s="70">
        <f>'HTE - UV-Vis - Bases Only'!E40</f>
        <v>9.2719121294400555</v>
      </c>
      <c r="D82" s="70">
        <f>'HTE - UV-Vis - Phenol'!E40</f>
        <v>4.9769679185940356</v>
      </c>
      <c r="E82" s="70">
        <f>'HTE - UV-Vis - PVP'!D43</f>
        <v>12.866928840702515</v>
      </c>
      <c r="F82" s="70">
        <f>'HTE - UV-Vis - PVP-co-PMMA'!E42</f>
        <v>8.4647480395380921</v>
      </c>
    </row>
    <row r="83" spans="1:6" x14ac:dyDescent="0.35">
      <c r="A83" s="3" t="s">
        <v>23</v>
      </c>
      <c r="B83" s="26">
        <v>12</v>
      </c>
      <c r="C83" s="70">
        <f>'HTE - UV-Vis - Bases Only'!E41</f>
        <v>0.92509291940861116</v>
      </c>
      <c r="D83" s="70">
        <f>'HTE - UV-Vis - Phenol'!E41</f>
        <v>1.6238546798145195</v>
      </c>
      <c r="E83" s="70">
        <f>'HTE - UV-Vis - PVP'!D44</f>
        <v>4.9148190988861122</v>
      </c>
      <c r="F83" s="70">
        <f>'HTE - UV-Vis - PVP-co-PMMA'!E43</f>
        <v>8.429723744197954</v>
      </c>
    </row>
    <row r="84" spans="1:6" x14ac:dyDescent="0.35">
      <c r="A84" s="3" t="s">
        <v>22</v>
      </c>
      <c r="B84" s="26">
        <v>13</v>
      </c>
      <c r="C84" s="70">
        <f>'HTE - UV-Vis - Bases Only'!E42</f>
        <v>3.6255827927002815</v>
      </c>
      <c r="D84" s="70">
        <f>'HTE - UV-Vis - Phenol'!E42</f>
        <v>1.1549958619304661</v>
      </c>
      <c r="E84" s="70">
        <f>'HTE - UV-Vis - PVP'!D45</f>
        <v>5.2618740747396773</v>
      </c>
      <c r="F84" s="70">
        <f>'HTE - UV-Vis - PVP-co-PMMA'!E44</f>
        <v>11.992608732045952</v>
      </c>
    </row>
    <row r="85" spans="1:6" x14ac:dyDescent="0.35">
      <c r="A85" s="3" t="s">
        <v>25</v>
      </c>
      <c r="B85" s="26">
        <v>14</v>
      </c>
      <c r="C85" s="70">
        <f>'HTE - UV-Vis - Bases Only'!E43</f>
        <v>1.7948650672234046</v>
      </c>
      <c r="D85" s="70">
        <f>'HTE - UV-Vis - Phenol'!E43</f>
        <v>0.36780627716347375</v>
      </c>
      <c r="E85" s="70">
        <f>'HTE - UV-Vis - PVP'!D46</f>
        <v>2.6761963253096108</v>
      </c>
      <c r="F85" s="70">
        <f>'HTE - UV-Vis - PVP-co-PMMA'!E45</f>
        <v>0</v>
      </c>
    </row>
    <row r="86" spans="1:6" x14ac:dyDescent="0.35">
      <c r="A86" s="3" t="s">
        <v>18</v>
      </c>
      <c r="B86" s="26">
        <v>15</v>
      </c>
      <c r="C86" s="70">
        <f>'HTE - UV-Vis - Bases Only'!E44</f>
        <v>5.7371771452683049</v>
      </c>
      <c r="D86" s="70">
        <f>'HTE - UV-Vis - Phenol'!E44</f>
        <v>4.5342063696193007</v>
      </c>
      <c r="E86" s="70">
        <f>'HTE - UV-Vis - PVP'!D47</f>
        <v>7.4332794184878672</v>
      </c>
      <c r="F86" s="70">
        <f>'HTE - UV-Vis - PVP-co-PMMA'!E46</f>
        <v>5.0170155054285237</v>
      </c>
    </row>
    <row r="87" spans="1:6" x14ac:dyDescent="0.35">
      <c r="A87" t="s">
        <v>27</v>
      </c>
      <c r="B87" s="26">
        <v>16</v>
      </c>
      <c r="C87" s="70">
        <f>'HTE - UV-Vis - Bases Only'!E45</f>
        <v>11.415161146647929</v>
      </c>
      <c r="D87" s="70">
        <f>'HTE - UV-Vis - Phenol'!E45</f>
        <v>9.5358810556832321</v>
      </c>
      <c r="E87" s="70">
        <f>'HTE - UV-Vis - PVP'!D48</f>
        <v>2.4267372506885905</v>
      </c>
      <c r="F87" s="70">
        <f>'HTE - UV-Vis - PVP-co-PMMA'!E47</f>
        <v>5.4298683185220469</v>
      </c>
    </row>
    <row r="88" spans="1:6" x14ac:dyDescent="0.35">
      <c r="A88" s="3" t="s">
        <v>15</v>
      </c>
      <c r="B88" s="26">
        <v>17</v>
      </c>
      <c r="C88" s="70">
        <f>'HTE - UV-Vis - Bases Only'!E46</f>
        <v>12.905356767109305</v>
      </c>
      <c r="D88" s="70">
        <f>'HTE - UV-Vis - Phenol'!E46</f>
        <v>7.6812312181920586</v>
      </c>
      <c r="E88" s="70">
        <f>'HTE - UV-Vis - PVP'!D49</f>
        <v>14.042695780242692</v>
      </c>
      <c r="F88" s="70">
        <f>'HTE - UV-Vis - PVP-co-PMMA'!E48</f>
        <v>10.574403573884684</v>
      </c>
    </row>
    <row r="89" spans="1:6" x14ac:dyDescent="0.35">
      <c r="A89" s="3" t="s">
        <v>17</v>
      </c>
      <c r="B89" s="26">
        <v>18</v>
      </c>
      <c r="C89" s="70">
        <f>'HTE - UV-Vis - Bases Only'!E47</f>
        <v>15.316045105522976</v>
      </c>
      <c r="D89" s="70">
        <f>'HTE - UV-Vis - Phenol'!E47</f>
        <v>7.1616845649587466</v>
      </c>
      <c r="E89" s="70">
        <f>'HTE - UV-Vis - PVP'!D50</f>
        <v>15.802035205559262</v>
      </c>
      <c r="F89" s="70">
        <f>'HTE - UV-Vis - PVP-co-PMMA'!E49</f>
        <v>6.066350143815229</v>
      </c>
    </row>
    <row r="90" spans="1:6" x14ac:dyDescent="0.35">
      <c r="A90" s="3" t="s">
        <v>16</v>
      </c>
      <c r="B90" s="26">
        <v>19</v>
      </c>
      <c r="C90" s="70">
        <f>'HTE - UV-Vis - Bases Only'!E48</f>
        <v>21.77895669458136</v>
      </c>
      <c r="D90" s="70">
        <f>'HTE - UV-Vis - Phenol'!E48</f>
        <v>13.749056793057859</v>
      </c>
      <c r="E90" s="70">
        <f>'HTE - UV-Vis - PVP'!D51</f>
        <v>23.180047401963567</v>
      </c>
      <c r="F90" s="70">
        <f>'HTE - UV-Vis - PVP-co-PMMA'!E50</f>
        <v>12.572127418830535</v>
      </c>
    </row>
    <row r="91" spans="1:6" x14ac:dyDescent="0.35">
      <c r="A91" s="3" t="s">
        <v>19</v>
      </c>
      <c r="B91" s="26">
        <v>20</v>
      </c>
      <c r="C91" s="70">
        <f>'HTE - UV-Vis - Bases Only'!E49</f>
        <v>14.269089822242634</v>
      </c>
      <c r="D91" s="70">
        <f>'HTE - UV-Vis - Phenol'!E49</f>
        <v>14.797752853731833</v>
      </c>
      <c r="E91" s="70">
        <f>'HTE - UV-Vis - PVP'!D52</f>
        <v>15.144472537045068</v>
      </c>
      <c r="F91" s="70">
        <f>'HTE - UV-Vis - PVP-co-PMMA'!E51</f>
        <v>5.2879933606097564</v>
      </c>
    </row>
    <row r="92" spans="1:6" x14ac:dyDescent="0.35">
      <c r="A92" s="3" t="s">
        <v>20</v>
      </c>
      <c r="B92" s="26">
        <v>21</v>
      </c>
      <c r="C92" s="70">
        <f>'HTE - UV-Vis - Bases Only'!E50</f>
        <v>15.866983145290604</v>
      </c>
      <c r="D92" s="70">
        <f>'HTE - UV-Vis - Phenol'!E50</f>
        <v>7.5458591595544187</v>
      </c>
      <c r="E92" s="70">
        <f>'HTE - UV-Vis - PVP'!D53</f>
        <v>15.241683132630097</v>
      </c>
      <c r="F92" s="70">
        <f>'HTE - UV-Vis - PVP-co-PMMA'!E52</f>
        <v>6.5036129163915133</v>
      </c>
    </row>
    <row r="93" spans="1:6" x14ac:dyDescent="0.35">
      <c r="A93" s="3" t="s">
        <v>21</v>
      </c>
      <c r="B93" s="26">
        <v>22</v>
      </c>
      <c r="C93" s="70">
        <f>'HTE - UV-Vis - Bases Only'!E51</f>
        <v>16.639327417550696</v>
      </c>
      <c r="D93" s="70">
        <f>'HTE - UV-Vis - Phenol'!E51</f>
        <v>9.0927615039239438</v>
      </c>
      <c r="E93" s="70">
        <f>'HTE - UV-Vis - PVP'!D54</f>
        <v>15.406135065348446</v>
      </c>
      <c r="F93" s="70">
        <f>'HTE - UV-Vis - PVP-co-PMMA'!E53</f>
        <v>6.1507531069786827</v>
      </c>
    </row>
    <row r="94" spans="1:6" x14ac:dyDescent="0.35">
      <c r="A94" s="40" t="s">
        <v>55</v>
      </c>
      <c r="B94" s="49">
        <v>23</v>
      </c>
      <c r="C94" s="70">
        <f>'HTE - UV-Vis - Bases Only'!D52</f>
        <v>0</v>
      </c>
      <c r="D94" s="70">
        <f>'HTE - UV-Vis - Phenol'!E52</f>
        <v>0</v>
      </c>
      <c r="E94" s="70">
        <f>'HTE - UV-Vis - PVP'!D55</f>
        <v>0</v>
      </c>
      <c r="F94" s="70">
        <f>'HTE - UV-Vis - PVP-co-PMMA'!E54</f>
        <v>0</v>
      </c>
    </row>
    <row r="95" spans="1:6" x14ac:dyDescent="0.35">
      <c r="A95" s="40" t="s">
        <v>54</v>
      </c>
      <c r="B95" s="49">
        <v>24</v>
      </c>
      <c r="C95" s="70">
        <f>'HTE - UV-Vis - Bases Only'!D53</f>
        <v>0</v>
      </c>
      <c r="D95" s="70">
        <f>'HTE - UV-Vis - Phenol'!E53</f>
        <v>0.72089692484484869</v>
      </c>
      <c r="E95" s="70">
        <f>'HTE - UV-Vis - PVP'!D56</f>
        <v>3.800246144840989</v>
      </c>
      <c r="F95" s="70">
        <f>'HTE - UV-Vis - PVP-co-PMMA'!E55</f>
        <v>5.3842298852127417</v>
      </c>
    </row>
    <row r="97" spans="1:6" x14ac:dyDescent="0.35">
      <c r="A97" t="s">
        <v>1</v>
      </c>
      <c r="C97" t="s">
        <v>62</v>
      </c>
      <c r="D97" t="s">
        <v>3</v>
      </c>
      <c r="E97" t="s">
        <v>60</v>
      </c>
      <c r="F97" t="s">
        <v>61</v>
      </c>
    </row>
    <row r="98" spans="1:6" x14ac:dyDescent="0.35">
      <c r="A98" t="s">
        <v>10</v>
      </c>
      <c r="B98" s="12">
        <v>1</v>
      </c>
      <c r="C98">
        <v>27.058784454065226</v>
      </c>
      <c r="D98">
        <v>-3.3695098737336586</v>
      </c>
      <c r="E98">
        <v>3.3241740851620349</v>
      </c>
      <c r="F98">
        <v>-5.2069222578712626</v>
      </c>
    </row>
    <row r="99" spans="1:6" x14ac:dyDescent="0.35">
      <c r="A99" t="s">
        <v>26</v>
      </c>
      <c r="B99" s="12">
        <v>2</v>
      </c>
      <c r="C99">
        <v>4.7557621332584255</v>
      </c>
      <c r="D99">
        <v>-0.32176308787065722</v>
      </c>
      <c r="E99">
        <v>10.376192896886826</v>
      </c>
      <c r="F99">
        <v>11.803553865123021</v>
      </c>
    </row>
    <row r="100" spans="1:6" x14ac:dyDescent="0.35">
      <c r="A100" t="s">
        <v>6</v>
      </c>
      <c r="B100" s="12">
        <v>3</v>
      </c>
      <c r="C100">
        <v>2.5552474420703968</v>
      </c>
      <c r="D100">
        <v>-0.66696011701494662</v>
      </c>
      <c r="E100">
        <v>2.1448690157552184</v>
      </c>
      <c r="F100">
        <v>10.891050138320345</v>
      </c>
    </row>
    <row r="101" spans="1:6" x14ac:dyDescent="0.35">
      <c r="A101" t="s">
        <v>7</v>
      </c>
      <c r="B101" s="12">
        <v>4</v>
      </c>
      <c r="C101">
        <v>28.876358507009293</v>
      </c>
      <c r="D101">
        <v>-15.827030149149381</v>
      </c>
      <c r="E101">
        <v>-12.940688649642681</v>
      </c>
      <c r="F101">
        <v>10.033376029629885</v>
      </c>
    </row>
    <row r="102" spans="1:6" x14ac:dyDescent="0.35">
      <c r="A102" t="s">
        <v>24</v>
      </c>
      <c r="B102" s="12">
        <v>5</v>
      </c>
      <c r="C102">
        <v>3.6018773294226429</v>
      </c>
      <c r="D102">
        <v>0.22420531742938721</v>
      </c>
      <c r="E102">
        <v>5.5005308137186608</v>
      </c>
      <c r="F102">
        <v>3.4466326555984805</v>
      </c>
    </row>
    <row r="103" spans="1:6" x14ac:dyDescent="0.35">
      <c r="A103" t="s">
        <v>12</v>
      </c>
      <c r="B103" s="12">
        <v>6</v>
      </c>
      <c r="C103">
        <v>3.764494377729533</v>
      </c>
      <c r="D103">
        <v>2.1789544022122991</v>
      </c>
      <c r="E103">
        <v>1.2535018163650067</v>
      </c>
      <c r="F103">
        <v>5.9056510214874249</v>
      </c>
    </row>
    <row r="104" spans="1:6" x14ac:dyDescent="0.35">
      <c r="A104" t="s">
        <v>11</v>
      </c>
      <c r="B104" s="12">
        <v>7</v>
      </c>
      <c r="C104">
        <v>3.3468185688460301</v>
      </c>
      <c r="D104">
        <v>1.0592089138206515</v>
      </c>
      <c r="E104">
        <v>3.4622439588925489</v>
      </c>
      <c r="F104">
        <v>2.6818023818517696</v>
      </c>
    </row>
    <row r="105" spans="1:6" x14ac:dyDescent="0.35">
      <c r="A105" t="s">
        <v>8</v>
      </c>
      <c r="B105" s="12">
        <v>8</v>
      </c>
      <c r="C105">
        <v>33.053862221340609</v>
      </c>
      <c r="D105">
        <v>26.146958224813709</v>
      </c>
      <c r="E105">
        <v>9.6216744080709873</v>
      </c>
      <c r="F105">
        <v>-19.424993379941206</v>
      </c>
    </row>
    <row r="106" spans="1:6" x14ac:dyDescent="0.35">
      <c r="A106" t="s">
        <v>9</v>
      </c>
      <c r="B106" s="12">
        <v>9</v>
      </c>
      <c r="C106">
        <v>4.197511431486233</v>
      </c>
      <c r="D106">
        <v>-0.26815585514162299</v>
      </c>
      <c r="E106">
        <v>-0.47837971946811653</v>
      </c>
      <c r="F106">
        <v>1.8178576234064865</v>
      </c>
    </row>
    <row r="107" spans="1:6" x14ac:dyDescent="0.35">
      <c r="A107" t="s">
        <v>13</v>
      </c>
      <c r="B107" s="12">
        <v>10</v>
      </c>
      <c r="C107">
        <v>25.247808933208873</v>
      </c>
      <c r="D107">
        <v>-10.45444903264967</v>
      </c>
      <c r="E107">
        <v>1.2627015296542936</v>
      </c>
      <c r="F107">
        <v>8.4294353614379389</v>
      </c>
    </row>
    <row r="108" spans="1:6" x14ac:dyDescent="0.35">
      <c r="A108" t="s">
        <v>14</v>
      </c>
      <c r="B108" s="12">
        <v>11</v>
      </c>
      <c r="C108">
        <v>45.021931433227202</v>
      </c>
      <c r="D108">
        <v>-11.593100578836484</v>
      </c>
      <c r="E108">
        <v>-1.85217669255983</v>
      </c>
      <c r="F108">
        <v>3.3140666740680444</v>
      </c>
    </row>
    <row r="109" spans="1:6" x14ac:dyDescent="0.35">
      <c r="A109" t="s">
        <v>23</v>
      </c>
      <c r="B109" s="12">
        <v>12</v>
      </c>
      <c r="C109">
        <v>8.1251237885780423</v>
      </c>
      <c r="D109">
        <v>-1.2630654329026676</v>
      </c>
      <c r="E109">
        <v>3.7005515084013343</v>
      </c>
      <c r="F109">
        <v>13.243296254698679</v>
      </c>
    </row>
    <row r="110" spans="1:6" x14ac:dyDescent="0.35">
      <c r="A110" t="s">
        <v>22</v>
      </c>
      <c r="B110" s="12">
        <v>13</v>
      </c>
      <c r="C110">
        <v>17.322684108307701</v>
      </c>
      <c r="D110">
        <v>-3.8240075149481534</v>
      </c>
      <c r="E110">
        <v>2.4613372736245189</v>
      </c>
      <c r="F110">
        <v>22.141592174864552</v>
      </c>
    </row>
    <row r="111" spans="1:6" x14ac:dyDescent="0.35">
      <c r="A111" t="s">
        <v>25</v>
      </c>
      <c r="B111" s="12">
        <v>14</v>
      </c>
      <c r="C111">
        <v>2.516744383661675</v>
      </c>
      <c r="D111">
        <v>-0.29409914122698666</v>
      </c>
      <c r="E111">
        <v>5.0939976407658056</v>
      </c>
      <c r="F111">
        <v>-2.516744383661675</v>
      </c>
    </row>
    <row r="112" spans="1:6" x14ac:dyDescent="0.35">
      <c r="A112" t="s">
        <v>18</v>
      </c>
      <c r="B112" s="12">
        <v>15</v>
      </c>
      <c r="C112">
        <v>17.686929747244257</v>
      </c>
      <c r="D112">
        <v>-8.0127974643788438</v>
      </c>
      <c r="E112">
        <v>1.2641777263275635</v>
      </c>
      <c r="F112">
        <v>1.3920242978809441</v>
      </c>
    </row>
    <row r="113" spans="1:23" x14ac:dyDescent="0.35">
      <c r="A113" t="s">
        <v>27</v>
      </c>
      <c r="B113" s="12">
        <v>16</v>
      </c>
      <c r="C113">
        <v>39.243906425397277</v>
      </c>
      <c r="D113">
        <v>15.320585467579988</v>
      </c>
      <c r="E113">
        <v>-6.2561885091917517</v>
      </c>
      <c r="F113">
        <v>2.9038657484212322</v>
      </c>
    </row>
    <row r="114" spans="1:23" x14ac:dyDescent="0.35">
      <c r="A114" t="s">
        <v>15</v>
      </c>
      <c r="B114" s="12">
        <v>17</v>
      </c>
      <c r="C114">
        <v>77.759607972237717</v>
      </c>
      <c r="D114">
        <v>-18.616015828896501</v>
      </c>
      <c r="E114">
        <v>-16.392037157312288</v>
      </c>
      <c r="F114">
        <v>-19.780369941036277</v>
      </c>
    </row>
    <row r="115" spans="1:23" x14ac:dyDescent="0.35">
      <c r="A115" t="s">
        <v>17</v>
      </c>
      <c r="B115" s="12">
        <v>18</v>
      </c>
      <c r="C115">
        <v>61.850643322562568</v>
      </c>
      <c r="D115">
        <v>-5.7454363674683862</v>
      </c>
      <c r="E115">
        <v>-19.994785603347111</v>
      </c>
      <c r="F115">
        <v>-43.980656646509033</v>
      </c>
    </row>
    <row r="116" spans="1:23" x14ac:dyDescent="0.35">
      <c r="A116" t="s">
        <v>16</v>
      </c>
      <c r="B116" s="12">
        <v>19</v>
      </c>
      <c r="C116">
        <v>66.963213118100128</v>
      </c>
      <c r="D116">
        <v>-4.2270213382740565</v>
      </c>
      <c r="E116">
        <v>-6.2388141560051906</v>
      </c>
      <c r="F116">
        <v>-39.16534883066015</v>
      </c>
    </row>
    <row r="117" spans="1:23" x14ac:dyDescent="0.35">
      <c r="A117" t="s">
        <v>19</v>
      </c>
      <c r="B117" s="12">
        <v>20</v>
      </c>
      <c r="C117">
        <v>68.42648241404838</v>
      </c>
      <c r="D117">
        <v>-8.7730227553739155</v>
      </c>
      <c r="E117">
        <v>-11.719025226053716</v>
      </c>
      <c r="F117">
        <v>-15.355344236170161</v>
      </c>
    </row>
    <row r="118" spans="1:23" x14ac:dyDescent="0.35">
      <c r="A118" t="s">
        <v>20</v>
      </c>
      <c r="B118" s="12">
        <v>21</v>
      </c>
      <c r="C118">
        <v>46.972301520517718</v>
      </c>
      <c r="D118">
        <v>-2.291316866444987</v>
      </c>
      <c r="E118">
        <v>3.2835585475063667</v>
      </c>
      <c r="F118">
        <v>-0.1101865313832846</v>
      </c>
    </row>
    <row r="119" spans="1:23" x14ac:dyDescent="0.35">
      <c r="A119" t="s">
        <v>21</v>
      </c>
      <c r="B119" s="12">
        <v>22</v>
      </c>
      <c r="C119">
        <v>48.780200297557727</v>
      </c>
      <c r="D119">
        <v>-6.8092570368090506</v>
      </c>
      <c r="E119">
        <v>1.5951365502603565</v>
      </c>
      <c r="F119">
        <v>-34.157961079805595</v>
      </c>
    </row>
    <row r="121" spans="1:23" x14ac:dyDescent="0.35">
      <c r="A121" t="s">
        <v>1</v>
      </c>
      <c r="B121" t="s">
        <v>10</v>
      </c>
      <c r="C121" t="s">
        <v>26</v>
      </c>
      <c r="D121" t="s">
        <v>6</v>
      </c>
      <c r="E121" t="s">
        <v>7</v>
      </c>
      <c r="F121" t="s">
        <v>24</v>
      </c>
      <c r="G121" t="s">
        <v>12</v>
      </c>
      <c r="H121" t="s">
        <v>11</v>
      </c>
      <c r="I121" t="s">
        <v>8</v>
      </c>
      <c r="J121" t="s">
        <v>9</v>
      </c>
      <c r="K121" t="s">
        <v>13</v>
      </c>
      <c r="L121" t="s">
        <v>14</v>
      </c>
      <c r="M121" t="s">
        <v>23</v>
      </c>
      <c r="N121" t="s">
        <v>22</v>
      </c>
      <c r="O121" t="s">
        <v>25</v>
      </c>
      <c r="P121" t="s">
        <v>18</v>
      </c>
      <c r="Q121" t="s">
        <v>27</v>
      </c>
      <c r="R121" t="s">
        <v>15</v>
      </c>
      <c r="S121" t="s">
        <v>17</v>
      </c>
      <c r="T121" t="s">
        <v>16</v>
      </c>
      <c r="U121" t="s">
        <v>19</v>
      </c>
      <c r="V121" t="s">
        <v>20</v>
      </c>
      <c r="W121" t="s">
        <v>21</v>
      </c>
    </row>
    <row r="122" spans="1:23" x14ac:dyDescent="0.35">
      <c r="A122" s="12"/>
      <c r="B122" s="12">
        <v>1</v>
      </c>
      <c r="C122" s="12">
        <v>2</v>
      </c>
      <c r="D122" s="12">
        <v>3</v>
      </c>
      <c r="E122" s="12">
        <v>4</v>
      </c>
      <c r="F122" s="12">
        <v>5</v>
      </c>
      <c r="G122" s="12">
        <v>6</v>
      </c>
      <c r="H122" s="12">
        <v>7</v>
      </c>
      <c r="I122" s="12">
        <v>8</v>
      </c>
      <c r="J122" s="12">
        <v>9</v>
      </c>
      <c r="K122" s="12">
        <v>10</v>
      </c>
      <c r="L122" s="12">
        <v>11</v>
      </c>
      <c r="M122" s="12">
        <v>12</v>
      </c>
      <c r="N122" s="12">
        <v>13</v>
      </c>
      <c r="O122" s="12">
        <v>14</v>
      </c>
      <c r="P122" s="12">
        <v>15</v>
      </c>
      <c r="Q122" s="12">
        <v>16</v>
      </c>
      <c r="R122" s="12">
        <v>17</v>
      </c>
      <c r="S122" s="12">
        <v>18</v>
      </c>
      <c r="T122" s="12">
        <v>19</v>
      </c>
      <c r="U122" s="12">
        <v>20</v>
      </c>
      <c r="V122" s="12">
        <v>21</v>
      </c>
      <c r="W122" s="12">
        <v>22</v>
      </c>
    </row>
    <row r="123" spans="1:23" x14ac:dyDescent="0.35">
      <c r="A123" t="s">
        <v>62</v>
      </c>
      <c r="B123">
        <v>27.058784454065226</v>
      </c>
      <c r="C123">
        <v>4.7557621332584255</v>
      </c>
      <c r="D123">
        <v>2.5552474420703968</v>
      </c>
      <c r="E123">
        <v>28.876358507009293</v>
      </c>
      <c r="F123">
        <v>3.6018773294226429</v>
      </c>
      <c r="G123">
        <v>3.764494377729533</v>
      </c>
      <c r="H123">
        <v>3.3468185688460301</v>
      </c>
      <c r="I123">
        <v>33.053862221340609</v>
      </c>
      <c r="J123">
        <v>4.197511431486233</v>
      </c>
      <c r="K123">
        <v>25.247808933208873</v>
      </c>
      <c r="L123">
        <v>45.021931433227202</v>
      </c>
      <c r="M123">
        <v>8.1251237885780423</v>
      </c>
      <c r="N123">
        <v>17.322684108307701</v>
      </c>
      <c r="O123">
        <v>2.516744383661675</v>
      </c>
      <c r="P123">
        <v>17.686929747244257</v>
      </c>
      <c r="Q123">
        <v>39.243906425397277</v>
      </c>
      <c r="R123">
        <v>77.759607972237717</v>
      </c>
      <c r="S123">
        <v>61.850643322562568</v>
      </c>
      <c r="T123">
        <v>66.963213118100128</v>
      </c>
      <c r="U123">
        <v>68.42648241404838</v>
      </c>
      <c r="V123">
        <v>46.972301520517718</v>
      </c>
      <c r="W123">
        <v>48.780200297557727</v>
      </c>
    </row>
    <row r="124" spans="1:23" x14ac:dyDescent="0.35">
      <c r="A124" t="s">
        <v>3</v>
      </c>
      <c r="B124">
        <v>-3.3695098737336586</v>
      </c>
      <c r="C124">
        <v>-0.32176308787065722</v>
      </c>
      <c r="D124">
        <v>-0.66696011701494662</v>
      </c>
      <c r="E124">
        <v>-15.827030149149381</v>
      </c>
      <c r="F124">
        <v>0.22420531742938721</v>
      </c>
      <c r="G124">
        <v>2.1789544022122991</v>
      </c>
      <c r="H124">
        <v>1.0592089138206515</v>
      </c>
      <c r="I124">
        <v>26.146958224813709</v>
      </c>
      <c r="J124">
        <v>-0.26815585514162299</v>
      </c>
      <c r="K124">
        <v>-10.45444903264967</v>
      </c>
      <c r="L124">
        <v>-11.593100578836484</v>
      </c>
      <c r="M124">
        <v>-1.2630654329026676</v>
      </c>
      <c r="N124">
        <v>-3.8240075149481534</v>
      </c>
      <c r="O124">
        <v>-0.29409914122698666</v>
      </c>
      <c r="P124">
        <v>-8.0127974643788438</v>
      </c>
      <c r="Q124">
        <v>15.320585467579988</v>
      </c>
      <c r="R124">
        <v>-18.616015828896501</v>
      </c>
      <c r="S124">
        <v>-5.7454363674683862</v>
      </c>
      <c r="T124">
        <v>-4.2270213382740565</v>
      </c>
      <c r="U124">
        <v>-8.7730227553739155</v>
      </c>
      <c r="V124">
        <v>-2.291316866444987</v>
      </c>
      <c r="W124">
        <v>-6.8092570368090506</v>
      </c>
    </row>
    <row r="125" spans="1:23" x14ac:dyDescent="0.35">
      <c r="A125" t="s">
        <v>60</v>
      </c>
      <c r="B125">
        <v>3.3241740851620349</v>
      </c>
      <c r="C125">
        <v>10.376192896886826</v>
      </c>
      <c r="D125">
        <v>2.1448690157552184</v>
      </c>
      <c r="E125">
        <v>-12.940688649642681</v>
      </c>
      <c r="F125">
        <v>5.5005308137186608</v>
      </c>
      <c r="G125">
        <v>1.2535018163650067</v>
      </c>
      <c r="H125">
        <v>3.4622439588925489</v>
      </c>
      <c r="I125">
        <v>9.6216744080709873</v>
      </c>
      <c r="J125">
        <v>-0.47837971946811653</v>
      </c>
      <c r="K125">
        <v>1.2627015296542936</v>
      </c>
      <c r="L125">
        <v>-1.85217669255983</v>
      </c>
      <c r="M125">
        <v>3.7005515084013343</v>
      </c>
      <c r="N125">
        <v>2.4613372736245189</v>
      </c>
      <c r="O125">
        <v>5.0939976407658056</v>
      </c>
      <c r="P125">
        <v>1.2641777263275635</v>
      </c>
      <c r="Q125">
        <v>-6.2561885091917517</v>
      </c>
      <c r="R125">
        <v>-16.392037157312288</v>
      </c>
      <c r="S125">
        <v>-19.994785603347111</v>
      </c>
      <c r="T125">
        <v>-6.2388141560051906</v>
      </c>
      <c r="U125">
        <v>-11.719025226053716</v>
      </c>
      <c r="V125">
        <v>3.2835585475063667</v>
      </c>
      <c r="W125">
        <v>1.5951365502603565</v>
      </c>
    </row>
    <row r="126" spans="1:23" x14ac:dyDescent="0.35">
      <c r="A126" t="s">
        <v>61</v>
      </c>
      <c r="B126">
        <v>-5.2069222578712626</v>
      </c>
      <c r="C126">
        <v>11.803553865123021</v>
      </c>
      <c r="D126">
        <v>10.891050138320345</v>
      </c>
      <c r="E126">
        <v>10.033376029629885</v>
      </c>
      <c r="F126">
        <v>3.4466326555984805</v>
      </c>
      <c r="G126">
        <v>5.9056510214874249</v>
      </c>
      <c r="H126">
        <v>2.6818023818517696</v>
      </c>
      <c r="I126">
        <v>-19.424993379941206</v>
      </c>
      <c r="J126">
        <v>1.8178576234064865</v>
      </c>
      <c r="K126">
        <v>8.4294353614379389</v>
      </c>
      <c r="L126">
        <v>3.3140666740680444</v>
      </c>
      <c r="M126">
        <v>13.243296254698679</v>
      </c>
      <c r="N126">
        <v>22.141592174864552</v>
      </c>
      <c r="O126">
        <v>-2.516744383661675</v>
      </c>
      <c r="P126">
        <v>1.3920242978809441</v>
      </c>
      <c r="Q126">
        <v>2.9038657484212322</v>
      </c>
      <c r="R126">
        <v>-19.780369941036277</v>
      </c>
      <c r="S126">
        <v>-43.980656646509033</v>
      </c>
      <c r="T126">
        <v>-39.16534883066015</v>
      </c>
      <c r="U126">
        <v>-15.355344236170161</v>
      </c>
      <c r="V126">
        <v>-0.1101865313832846</v>
      </c>
      <c r="W126">
        <v>-34.157961079805595</v>
      </c>
    </row>
  </sheetData>
  <mergeCells count="1">
    <mergeCell ref="C43:F43"/>
  </mergeCells>
  <conditionalFormatting sqref="C6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F2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5:F66 D68:F68">
    <cfRule type="colorScale" priority="1">
      <colorScale>
        <cfvo type="num" val="-44"/>
        <cfvo type="num" val="0"/>
        <cfvo type="num" val="26"/>
        <color rgb="FFFF0000"/>
        <color rgb="FFFFEB84"/>
        <color rgb="FF00B050"/>
      </colorScale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3FD24-7FDF-4C66-A553-BB8C61D4C00D}">
  <sheetPr>
    <tabColor rgb="FF92D050"/>
  </sheetPr>
  <dimension ref="A1:Y118"/>
  <sheetViews>
    <sheetView topLeftCell="B1" zoomScale="60" zoomScaleNormal="60" workbookViewId="0">
      <selection activeCell="F2" sqref="F2:F25"/>
    </sheetView>
  </sheetViews>
  <sheetFormatPr defaultRowHeight="14.5" x14ac:dyDescent="0.35"/>
  <cols>
    <col min="1" max="1" width="75.6328125" customWidth="1"/>
    <col min="2" max="2" width="4.6328125" style="12" customWidth="1"/>
    <col min="3" max="6" width="15.6328125" customWidth="1"/>
  </cols>
  <sheetData>
    <row r="1" spans="1:6" x14ac:dyDescent="0.35">
      <c r="A1" s="39" t="s">
        <v>1</v>
      </c>
      <c r="B1" s="62"/>
      <c r="C1" s="39" t="s">
        <v>62</v>
      </c>
      <c r="D1" s="39" t="s">
        <v>3</v>
      </c>
      <c r="E1" s="39" t="s">
        <v>60</v>
      </c>
      <c r="F1" s="39" t="s">
        <v>61</v>
      </c>
    </row>
    <row r="2" spans="1:6" x14ac:dyDescent="0.35">
      <c r="A2" s="3" t="s">
        <v>10</v>
      </c>
      <c r="B2" s="26">
        <v>1</v>
      </c>
      <c r="C2" s="43">
        <f>'HTE - Gravimetric - Base only'!J34</f>
        <v>38.969166887534236</v>
      </c>
      <c r="D2" s="43">
        <f>'HTE - Gravimetric - Phenol'!J35</f>
        <v>29.306122448979583</v>
      </c>
      <c r="E2" s="43">
        <f>'HTE - Gravimetric - PVP'!J38</f>
        <v>37.73442883646964</v>
      </c>
      <c r="F2" s="43">
        <f>'HTE - Gravimetric - PVP-co-PMMA'!J35</f>
        <v>23.642046728781423</v>
      </c>
    </row>
    <row r="3" spans="1:6" x14ac:dyDescent="0.35">
      <c r="A3" t="s">
        <v>26</v>
      </c>
      <c r="B3" s="12">
        <v>2</v>
      </c>
      <c r="C3" s="43">
        <f>'HTE - Gravimetric - Base only'!J35</f>
        <v>4.4897959183673359</v>
      </c>
      <c r="D3" s="43">
        <f>'HTE - Gravimetric - Phenol'!J36</f>
        <v>5.7142857142857029</v>
      </c>
      <c r="E3" s="43">
        <f>'HTE - Gravimetric - PVP'!J39</f>
        <v>6.2040816326530486</v>
      </c>
      <c r="F3" s="43">
        <f>'HTE - Gravimetric - PVP-co-PMMA'!J36</f>
        <v>4.4471153846153832</v>
      </c>
    </row>
    <row r="4" spans="1:6" x14ac:dyDescent="0.35">
      <c r="A4" s="3" t="s">
        <v>6</v>
      </c>
      <c r="B4" s="26">
        <v>3</v>
      </c>
      <c r="C4" s="43">
        <f>'HTE - Gravimetric - Base only'!J36</f>
        <v>0</v>
      </c>
      <c r="D4" s="43">
        <f>'HTE - Gravimetric - Phenol'!J37</f>
        <v>0.89795918367345917</v>
      </c>
      <c r="E4" s="43">
        <f>'HTE - Gravimetric - PVP'!J40</f>
        <v>2.530612244897946</v>
      </c>
      <c r="F4" s="43">
        <f>'HTE - Gravimetric - PVP-co-PMMA'!J37</f>
        <v>3.4379735910348166</v>
      </c>
    </row>
    <row r="5" spans="1:6" x14ac:dyDescent="0.35">
      <c r="A5" s="3" t="s">
        <v>7</v>
      </c>
      <c r="B5" s="26">
        <v>4</v>
      </c>
      <c r="C5" s="43">
        <f>'HTE - Gravimetric - Base only'!J37</f>
        <v>23.244102835939568</v>
      </c>
      <c r="D5" s="43">
        <f>'HTE - Gravimetric - Phenol'!J38</f>
        <v>27.673469387755095</v>
      </c>
      <c r="E5" s="43">
        <f>'HTE - Gravimetric - PVP'!J41</f>
        <v>28.253732661895921</v>
      </c>
      <c r="F5" s="43">
        <f>'HTE - Gravimetric - PVP-co-PMMA'!J38</f>
        <v>27.128993455524068</v>
      </c>
    </row>
    <row r="6" spans="1:6" x14ac:dyDescent="0.35">
      <c r="A6" s="3" t="s">
        <v>24</v>
      </c>
      <c r="B6" s="26">
        <v>5</v>
      </c>
      <c r="C6" s="43">
        <f>'HTE - Gravimetric - Base only'!J38</f>
        <v>7.9176870748299271</v>
      </c>
      <c r="D6" s="43">
        <f>'HTE - Gravimetric - Phenol'!J39</f>
        <v>7.187755102040807</v>
      </c>
      <c r="E6" s="43">
        <f>'HTE - Gravimetric - PVP'!J42</f>
        <v>8.3904761904761855</v>
      </c>
      <c r="F6" s="43">
        <f>'HTE - Gravimetric - PVP-co-PMMA'!J39</f>
        <v>5.4690476190476209</v>
      </c>
    </row>
    <row r="7" spans="1:6" x14ac:dyDescent="0.35">
      <c r="A7" s="3" t="s">
        <v>12</v>
      </c>
      <c r="B7" s="26">
        <v>6</v>
      </c>
      <c r="C7" s="43">
        <f>'HTE - Gravimetric - Base only'!J39</f>
        <v>1.721353476455505</v>
      </c>
      <c r="D7" s="43">
        <f>'HTE - Gravimetric - Phenol'!J40</f>
        <v>4.6530612244897869</v>
      </c>
      <c r="E7" s="43">
        <f>'HTE - Gravimetric - PVP'!J43</f>
        <v>2.6740878169449438</v>
      </c>
      <c r="F7" s="43">
        <f>'HTE - Gravimetric - PVP-co-PMMA'!J40</f>
        <v>2.9017857142857197</v>
      </c>
    </row>
    <row r="8" spans="1:6" x14ac:dyDescent="0.35">
      <c r="A8" s="3" t="s">
        <v>11</v>
      </c>
      <c r="B8" s="26">
        <v>7</v>
      </c>
      <c r="C8" s="43">
        <f>'HTE - Gravimetric - Base only'!J40</f>
        <v>5.7450304797243517</v>
      </c>
      <c r="D8" s="43">
        <f>'HTE - Gravimetric - Phenol'!J41</f>
        <v>4.6530612244897869</v>
      </c>
      <c r="E8" s="43">
        <f>'HTE - Gravimetric - PVP'!J44</f>
        <v>3.7611096386606455</v>
      </c>
      <c r="F8" s="43">
        <f>'HTE - Gravimetric - PVP-co-PMMA'!J41</f>
        <v>0.13568489333795145</v>
      </c>
    </row>
    <row r="9" spans="1:6" x14ac:dyDescent="0.35">
      <c r="A9" s="3" t="s">
        <v>8</v>
      </c>
      <c r="B9" s="26">
        <v>8</v>
      </c>
      <c r="C9" s="43">
        <f>'HTE - Gravimetric - Base only'!J41</f>
        <v>55.926848661542529</v>
      </c>
      <c r="D9" s="43">
        <f>'HTE - Gravimetric - Phenol'!J42</f>
        <v>52.979591836734691</v>
      </c>
      <c r="E9" s="43">
        <f>'HTE - Gravimetric - PVP'!J45</f>
        <v>53.880024737167588</v>
      </c>
      <c r="F9" s="43">
        <f>'HTE - Gravimetric - PVP-co-PMMA'!J42</f>
        <v>56.603027074965844</v>
      </c>
    </row>
    <row r="10" spans="1:6" x14ac:dyDescent="0.35">
      <c r="A10" s="3" t="s">
        <v>9</v>
      </c>
      <c r="B10" s="26">
        <v>9</v>
      </c>
      <c r="C10" s="43">
        <f>'HTE - Gravimetric - Base only'!J42</f>
        <v>0</v>
      </c>
      <c r="D10" s="43">
        <f>'HTE - Gravimetric - Phenol'!J43</f>
        <v>3.673469387755091</v>
      </c>
      <c r="E10" s="43">
        <f>'HTE - Gravimetric - PVP'!J46</f>
        <v>7.5904231822599071</v>
      </c>
      <c r="F10" s="43">
        <f>'HTE - Gravimetric - PVP-co-PMMA'!J43</f>
        <v>2.2310597565699566</v>
      </c>
    </row>
    <row r="11" spans="1:6" x14ac:dyDescent="0.35">
      <c r="A11" s="3" t="s">
        <v>13</v>
      </c>
      <c r="B11" s="26">
        <v>10</v>
      </c>
      <c r="C11" s="43">
        <f>'HTE - Gravimetric - Base only'!J43</f>
        <v>38.633448184468591</v>
      </c>
      <c r="D11" s="43">
        <f>'HTE - Gravimetric - Phenol'!J44</f>
        <v>19.836734693877542</v>
      </c>
      <c r="E11" s="43">
        <f>'HTE - Gravimetric - PVP'!J47</f>
        <v>41.558794946550044</v>
      </c>
      <c r="F11" s="43">
        <f>'HTE - Gravimetric - PVP-co-PMMA'!J44</f>
        <v>39.344881309167022</v>
      </c>
    </row>
    <row r="12" spans="1:6" x14ac:dyDescent="0.35">
      <c r="A12" s="3" t="s">
        <v>14</v>
      </c>
      <c r="B12" s="26">
        <v>11</v>
      </c>
      <c r="C12" s="43">
        <f>'HTE - Gravimetric - Base only'!J44</f>
        <v>47.581941867656148</v>
      </c>
      <c r="D12" s="43">
        <f>'HTE - Gravimetric - Phenol'!J45</f>
        <v>38.938775510204074</v>
      </c>
      <c r="E12" s="43">
        <f>'HTE - Gravimetric - PVP'!J48</f>
        <v>47.847689725240741</v>
      </c>
      <c r="F12" s="43">
        <f>'HTE - Gravimetric - PVP-co-PMMA'!J45</f>
        <v>39.924871047320018</v>
      </c>
    </row>
    <row r="13" spans="1:6" x14ac:dyDescent="0.35">
      <c r="A13" s="3" t="s">
        <v>23</v>
      </c>
      <c r="B13" s="26">
        <v>12</v>
      </c>
      <c r="C13" s="43">
        <f>'HTE - Gravimetric - Base only'!J45</f>
        <v>10.442176870748291</v>
      </c>
      <c r="D13" s="43">
        <f>'HTE - Gravimetric - Phenol'!J46</f>
        <v>6.6510204081632587</v>
      </c>
      <c r="E13" s="43">
        <f>'HTE - Gravimetric - PVP'!J49</f>
        <v>12.94829931972788</v>
      </c>
      <c r="F13" s="43">
        <f>'HTE - Gravimetric - PVP-co-PMMA'!J46</f>
        <v>9.7414835164835214</v>
      </c>
    </row>
    <row r="14" spans="1:6" x14ac:dyDescent="0.35">
      <c r="A14" s="3" t="s">
        <v>22</v>
      </c>
      <c r="B14" s="26">
        <v>13</v>
      </c>
      <c r="C14" s="43">
        <f>'HTE - Gravimetric - Base only'!J46</f>
        <v>11.102040816326527</v>
      </c>
      <c r="D14" s="43">
        <f>'HTE - Gravimetric - Phenol'!J47</f>
        <v>24.833333333333325</v>
      </c>
      <c r="E14" s="43">
        <f>'HTE - Gravimetric - PVP'!J50</f>
        <v>17.531632653061219</v>
      </c>
      <c r="F14" s="43">
        <f>'HTE - Gravimetric - PVP-co-PMMA'!J47</f>
        <v>15.504578754578754</v>
      </c>
    </row>
    <row r="15" spans="1:6" x14ac:dyDescent="0.35">
      <c r="A15" s="3" t="s">
        <v>25</v>
      </c>
      <c r="B15" s="26">
        <v>14</v>
      </c>
      <c r="C15" s="43">
        <f>'HTE - Gravimetric - Base only'!J47</f>
        <v>7.0972789115646151</v>
      </c>
      <c r="D15" s="43">
        <f>'HTE - Gravimetric - Phenol'!J48</f>
        <v>8.3870748299319633</v>
      </c>
      <c r="E15" s="43">
        <f>'HTE - Gravimetric - PVP'!J51</f>
        <v>10.162585034013597</v>
      </c>
      <c r="F15" s="43">
        <f>'HTE - Gravimetric - PVP-co-PMMA'!J48</f>
        <v>8.8011904761904791</v>
      </c>
    </row>
    <row r="16" spans="1:6" x14ac:dyDescent="0.35">
      <c r="A16" s="3" t="s">
        <v>18</v>
      </c>
      <c r="B16" s="26">
        <v>15</v>
      </c>
      <c r="C16" s="43">
        <f>'HTE - Gravimetric - Base only'!J48</f>
        <v>10.168742821804036</v>
      </c>
      <c r="D16" s="43">
        <f>'HTE - Gravimetric - Phenol'!J49</f>
        <v>11.83673469387754</v>
      </c>
      <c r="E16" s="43">
        <f>'HTE - Gravimetric - PVP'!J52</f>
        <v>16.60111317254173</v>
      </c>
      <c r="F16" s="43">
        <f>'HTE - Gravimetric - PVP-co-PMMA'!J49</f>
        <v>19.312511468123713</v>
      </c>
    </row>
    <row r="17" spans="1:25" x14ac:dyDescent="0.35">
      <c r="A17" t="s">
        <v>27</v>
      </c>
      <c r="B17" s="26">
        <v>16</v>
      </c>
      <c r="C17" s="43">
        <f>'HTE - Gravimetric - Base only'!J49</f>
        <v>50.285714285714278</v>
      </c>
      <c r="D17" s="43">
        <f>'HTE - Gravimetric - Phenol'!J50</f>
        <v>54.938775510204074</v>
      </c>
      <c r="E17" s="43">
        <f>'HTE - Gravimetric - PVP'!J53</f>
        <v>57.142857142857139</v>
      </c>
      <c r="F17" s="43">
        <f>'HTE - Gravimetric - PVP-co-PMMA'!J50</f>
        <v>51.83722527472527</v>
      </c>
    </row>
    <row r="18" spans="1:25" x14ac:dyDescent="0.35">
      <c r="A18" s="3" t="s">
        <v>15</v>
      </c>
      <c r="B18" s="26">
        <v>17</v>
      </c>
      <c r="C18" s="43">
        <f>'HTE - Gravimetric - Base only'!J50</f>
        <v>65.235091439173075</v>
      </c>
      <c r="D18" s="43">
        <f>'HTE - Gravimetric - Phenol'!J51</f>
        <v>59.510204081632651</v>
      </c>
      <c r="E18" s="43">
        <f>'HTE - Gravimetric - PVP'!J54</f>
        <v>62.486438731336683</v>
      </c>
      <c r="F18" s="43">
        <f>'HTE - Gravimetric - PVP-co-PMMA'!J51</f>
        <v>66.146523544482747</v>
      </c>
    </row>
    <row r="19" spans="1:25" x14ac:dyDescent="0.35">
      <c r="A19" s="3" t="s">
        <v>17</v>
      </c>
      <c r="B19" s="26">
        <v>18</v>
      </c>
      <c r="C19" s="43">
        <f>'HTE - Gravimetric - Base only'!J51</f>
        <v>56.449863062107966</v>
      </c>
      <c r="D19" s="43">
        <f>'HTE - Gravimetric - Phenol'!J52</f>
        <v>57.387755102040806</v>
      </c>
      <c r="E19" s="43">
        <f>'HTE - Gravimetric - PVP'!J55</f>
        <v>62.407986571251875</v>
      </c>
      <c r="F19" s="43">
        <f>'HTE - Gravimetric - PVP-co-PMMA'!J52</f>
        <v>57.620292122843146</v>
      </c>
    </row>
    <row r="20" spans="1:25" x14ac:dyDescent="0.35">
      <c r="A20" s="3" t="s">
        <v>16</v>
      </c>
      <c r="B20" s="26">
        <v>19</v>
      </c>
      <c r="C20" s="43">
        <f>'HTE - Gravimetric - Base only'!J52</f>
        <v>59.361781076066784</v>
      </c>
      <c r="D20" s="43">
        <f>'HTE - Gravimetric - Phenol'!J53</f>
        <v>62.12244897959183</v>
      </c>
      <c r="E20" s="43">
        <f>'HTE - Gravimetric - PVP'!J56</f>
        <v>69.265129428394729</v>
      </c>
      <c r="F20" s="43">
        <f>'HTE - Gravimetric - PVP-co-PMMA'!J53</f>
        <v>62.831280114443381</v>
      </c>
    </row>
    <row r="21" spans="1:25" x14ac:dyDescent="0.35">
      <c r="A21" s="3" t="s">
        <v>19</v>
      </c>
      <c r="B21" s="26">
        <v>20</v>
      </c>
      <c r="C21" s="43">
        <f>'HTE - Gravimetric - Base only'!J53</f>
        <v>60.706069440763315</v>
      </c>
      <c r="D21" s="43">
        <f>'HTE - Gravimetric - Phenol'!J54</f>
        <v>56.897959183673464</v>
      </c>
      <c r="E21" s="43">
        <f>'HTE - Gravimetric - PVP'!J57</f>
        <v>64.492269635126775</v>
      </c>
      <c r="F21" s="43">
        <f>'HTE - Gravimetric - PVP-co-PMMA'!J54</f>
        <v>63.007974168688456</v>
      </c>
    </row>
    <row r="22" spans="1:25" x14ac:dyDescent="0.35">
      <c r="A22" s="3" t="s">
        <v>20</v>
      </c>
      <c r="B22" s="26">
        <v>21</v>
      </c>
      <c r="C22" s="43">
        <f>'HTE - Gravimetric - Base only'!J54</f>
        <v>40.058309037900869</v>
      </c>
      <c r="D22" s="43">
        <f>'HTE - Gravimetric - Phenol'!J55</f>
        <v>42.857142857142854</v>
      </c>
      <c r="E22" s="43">
        <f>'HTE - Gravimetric - PVP'!J58</f>
        <v>51.314427069529103</v>
      </c>
      <c r="F22" s="43">
        <f>'HTE - Gravimetric - PVP-co-PMMA'!J55</f>
        <v>57.695153485969819</v>
      </c>
    </row>
    <row r="23" spans="1:25" x14ac:dyDescent="0.35">
      <c r="A23" s="3" t="s">
        <v>21</v>
      </c>
      <c r="B23" s="26">
        <v>22</v>
      </c>
      <c r="C23" s="43">
        <f>'HTE - Gravimetric - Base only'!J55</f>
        <v>56.282357098683626</v>
      </c>
      <c r="D23" s="43">
        <f>'HTE - Gravimetric - Phenol'!J56</f>
        <v>45.632653061224481</v>
      </c>
      <c r="E23" s="43">
        <f>'HTE - Gravimetric - PVP'!J59</f>
        <v>49.055570280060067</v>
      </c>
      <c r="F23" s="43">
        <f>'HTE - Gravimetric - PVP-co-PMMA'!J56</f>
        <v>42.950650539936248</v>
      </c>
    </row>
    <row r="24" spans="1:25" x14ac:dyDescent="0.35">
      <c r="A24" s="40" t="s">
        <v>55</v>
      </c>
      <c r="B24" s="49">
        <v>23</v>
      </c>
      <c r="C24" s="43">
        <f>'HTE - Gravimetric - Base only'!J56</f>
        <v>0</v>
      </c>
      <c r="D24" s="43">
        <f>'HTE - Gravimetric - Phenol'!J57</f>
        <v>0.32653061224488811</v>
      </c>
      <c r="E24" s="43">
        <f>'HTE - Gravimetric - PVP'!J60</f>
        <v>1.5510204081632559</v>
      </c>
      <c r="F24" s="43">
        <f>'HTE - Gravimetric - PVP-co-PMMA'!J57</f>
        <v>0</v>
      </c>
    </row>
    <row r="25" spans="1:25" x14ac:dyDescent="0.35">
      <c r="A25" s="40" t="s">
        <v>54</v>
      </c>
      <c r="B25" s="49">
        <v>24</v>
      </c>
      <c r="C25" s="43">
        <f>'HTE - Gravimetric - Base only'!J57</f>
        <v>0</v>
      </c>
      <c r="D25" s="43">
        <f>'HTE - Gravimetric - Phenol'!J58</f>
        <v>8.1632653061208219E-2</v>
      </c>
      <c r="E25" s="43">
        <f>'HTE - Gravimetric - PVP'!J61</f>
        <v>0</v>
      </c>
      <c r="F25" s="43">
        <f>'HTE - Gravimetric - PVP-co-PMMA'!J58</f>
        <v>0.84134615384615719</v>
      </c>
    </row>
    <row r="26" spans="1:25" x14ac:dyDescent="0.35">
      <c r="A26" s="39"/>
      <c r="B26" s="62"/>
    </row>
    <row r="28" spans="1:25" x14ac:dyDescent="0.35">
      <c r="B28" s="26" t="s">
        <v>10</v>
      </c>
      <c r="C28" t="s">
        <v>26</v>
      </c>
      <c r="D28" s="3" t="s">
        <v>6</v>
      </c>
      <c r="E28" s="3" t="s">
        <v>7</v>
      </c>
      <c r="F28" s="3" t="s">
        <v>24</v>
      </c>
      <c r="G28" s="3" t="s">
        <v>12</v>
      </c>
      <c r="H28" s="3" t="s">
        <v>11</v>
      </c>
      <c r="I28" s="3" t="s">
        <v>8</v>
      </c>
      <c r="J28" s="3" t="s">
        <v>9</v>
      </c>
      <c r="K28" s="3" t="s">
        <v>13</v>
      </c>
      <c r="L28" s="3" t="s">
        <v>14</v>
      </c>
      <c r="M28" s="3" t="s">
        <v>23</v>
      </c>
      <c r="N28" s="3" t="s">
        <v>22</v>
      </c>
      <c r="O28" s="3" t="s">
        <v>25</v>
      </c>
      <c r="P28" s="3" t="s">
        <v>18</v>
      </c>
      <c r="Q28" t="s">
        <v>27</v>
      </c>
      <c r="R28" s="3" t="s">
        <v>15</v>
      </c>
      <c r="S28" s="3" t="s">
        <v>17</v>
      </c>
      <c r="T28" s="3" t="s">
        <v>16</v>
      </c>
      <c r="U28" s="3" t="s">
        <v>19</v>
      </c>
      <c r="V28" s="3" t="s">
        <v>20</v>
      </c>
      <c r="W28" s="3" t="s">
        <v>21</v>
      </c>
      <c r="X28" s="40" t="s">
        <v>55</v>
      </c>
      <c r="Y28" s="40" t="s">
        <v>54</v>
      </c>
    </row>
    <row r="29" spans="1:25" x14ac:dyDescent="0.35">
      <c r="A29" s="39" t="s">
        <v>62</v>
      </c>
      <c r="B29" s="43">
        <v>38.969166887534236</v>
      </c>
      <c r="C29" s="43">
        <v>4.4897959183673359</v>
      </c>
      <c r="D29" s="43">
        <v>0</v>
      </c>
      <c r="E29" s="43">
        <v>23.244102835939568</v>
      </c>
      <c r="F29" s="43">
        <v>7.0972789115646151</v>
      </c>
      <c r="G29" s="43">
        <v>1.721353476455505</v>
      </c>
      <c r="H29" s="43">
        <v>5.7450304797243517</v>
      </c>
      <c r="I29" s="43">
        <v>55.926848661542529</v>
      </c>
      <c r="J29" s="43">
        <v>0</v>
      </c>
      <c r="K29" s="43">
        <v>38.633448184468591</v>
      </c>
      <c r="L29" s="43">
        <v>47.581941867656148</v>
      </c>
      <c r="M29" s="43">
        <v>10.442176870748291</v>
      </c>
      <c r="N29" s="43">
        <v>11.102040816326527</v>
      </c>
      <c r="O29" s="43">
        <v>7.9176870748299271</v>
      </c>
      <c r="P29" s="43">
        <v>10.168742821804036</v>
      </c>
      <c r="Q29" s="43">
        <v>50.285714285714278</v>
      </c>
      <c r="R29" s="43">
        <v>65.235091439173075</v>
      </c>
      <c r="S29" s="43">
        <v>56.449863062107966</v>
      </c>
      <c r="T29" s="43">
        <v>59.361781076066784</v>
      </c>
      <c r="U29" s="43">
        <v>60.706069440763315</v>
      </c>
      <c r="V29" s="43">
        <v>40.058309037900869</v>
      </c>
      <c r="W29" s="43">
        <v>56.282357098683626</v>
      </c>
      <c r="X29" s="43">
        <v>0</v>
      </c>
      <c r="Y29" s="43">
        <v>0</v>
      </c>
    </row>
    <row r="30" spans="1:25" x14ac:dyDescent="0.35">
      <c r="A30" s="39" t="s">
        <v>3</v>
      </c>
      <c r="B30" s="43">
        <v>26.040816326530607</v>
      </c>
      <c r="C30" s="43">
        <v>5.7142857142857029</v>
      </c>
      <c r="D30" s="43">
        <v>1.0612244897959104</v>
      </c>
      <c r="E30" s="43">
        <v>26.040816326530607</v>
      </c>
      <c r="F30" s="43">
        <v>8.3870748299319633</v>
      </c>
      <c r="G30" s="43">
        <v>7</v>
      </c>
      <c r="H30" s="43">
        <v>5.4693877551020265</v>
      </c>
      <c r="I30" s="43">
        <v>49.551020408163254</v>
      </c>
      <c r="J30" s="43">
        <v>5.4693877551020265</v>
      </c>
      <c r="K30" s="43">
        <v>19.836734693877542</v>
      </c>
      <c r="L30" s="43">
        <v>38.938775510204074</v>
      </c>
      <c r="M30" s="43">
        <v>6.6510204081632587</v>
      </c>
      <c r="N30" s="43">
        <v>24.833333333333325</v>
      </c>
      <c r="O30" s="43">
        <v>7.187755102040807</v>
      </c>
      <c r="P30" s="43">
        <v>11.83673469387754</v>
      </c>
      <c r="Q30" s="43">
        <v>59.510204081632651</v>
      </c>
      <c r="R30" s="43">
        <v>59.510204081632651</v>
      </c>
      <c r="S30" s="43">
        <v>57.387755102040806</v>
      </c>
      <c r="T30" s="43">
        <v>62.12244897959183</v>
      </c>
      <c r="U30" s="43">
        <v>56.897959183673464</v>
      </c>
      <c r="V30" s="43">
        <v>42.857142857142854</v>
      </c>
      <c r="W30" s="43">
        <v>45.632653061224481</v>
      </c>
      <c r="X30" s="43">
        <v>0.32653061224488811</v>
      </c>
      <c r="Y30" s="43">
        <v>8.1632653061208219E-2</v>
      </c>
    </row>
    <row r="31" spans="1:25" x14ac:dyDescent="0.35">
      <c r="A31" s="39" t="s">
        <v>60</v>
      </c>
      <c r="B31" s="43">
        <v>37.73442883646964</v>
      </c>
      <c r="C31" s="43">
        <v>6.2040816326530486</v>
      </c>
      <c r="D31" s="43">
        <v>2.530612244897946</v>
      </c>
      <c r="E31" s="43">
        <v>28.253732661895921</v>
      </c>
      <c r="F31" s="43">
        <v>10.162585034013597</v>
      </c>
      <c r="G31" s="43">
        <v>2.6740878169449438</v>
      </c>
      <c r="H31" s="43">
        <v>3.7611096386606455</v>
      </c>
      <c r="I31" s="43">
        <v>53.880024737167588</v>
      </c>
      <c r="J31" s="43">
        <v>7.5904231822599071</v>
      </c>
      <c r="K31" s="43">
        <v>41.558794946550044</v>
      </c>
      <c r="L31" s="43">
        <v>47.847689725240741</v>
      </c>
      <c r="M31" s="43">
        <v>12.94829931972788</v>
      </c>
      <c r="N31" s="43">
        <v>17.531632653061219</v>
      </c>
      <c r="O31" s="43">
        <v>8.3904761904761855</v>
      </c>
      <c r="P31" s="43">
        <v>16.60111317254173</v>
      </c>
      <c r="Q31" s="43">
        <v>57.142857142857139</v>
      </c>
      <c r="R31" s="43">
        <v>62.486438731336683</v>
      </c>
      <c r="S31" s="43">
        <v>62.407986571251875</v>
      </c>
      <c r="T31" s="43">
        <v>69.265129428394729</v>
      </c>
      <c r="U31" s="43">
        <v>64.492269635126775</v>
      </c>
      <c r="V31" s="43">
        <v>51.314427069529103</v>
      </c>
      <c r="W31" s="43">
        <v>49.055570280060067</v>
      </c>
      <c r="X31" s="43">
        <v>1.5510204081632559</v>
      </c>
      <c r="Y31" s="43">
        <v>0</v>
      </c>
    </row>
    <row r="32" spans="1:25" x14ac:dyDescent="0.35">
      <c r="A32" s="39" t="s">
        <v>61</v>
      </c>
      <c r="B32" s="43">
        <v>23.642046728781423</v>
      </c>
      <c r="C32" s="43">
        <v>4.4471153846153832</v>
      </c>
      <c r="D32" s="43">
        <v>3.4379735910348166</v>
      </c>
      <c r="E32" s="43">
        <v>27.128993455524068</v>
      </c>
      <c r="F32" s="43">
        <v>8.8011904761904791</v>
      </c>
      <c r="G32" s="43">
        <v>2.9017857142857197</v>
      </c>
      <c r="H32" s="43">
        <v>0.13568489333795145</v>
      </c>
      <c r="I32" s="43">
        <v>56.603027074965844</v>
      </c>
      <c r="J32" s="43">
        <v>2.2310597565699566</v>
      </c>
      <c r="K32" s="43">
        <v>39.344881309167022</v>
      </c>
      <c r="L32" s="43">
        <v>39.924871047320018</v>
      </c>
      <c r="M32" s="43">
        <v>9.7414835164835214</v>
      </c>
      <c r="N32" s="43">
        <v>15.504578754578754</v>
      </c>
      <c r="O32" s="43">
        <v>5.4690476190476209</v>
      </c>
      <c r="P32" s="43">
        <v>19.312511468123713</v>
      </c>
      <c r="Q32" s="43">
        <v>51.83722527472527</v>
      </c>
      <c r="R32" s="43">
        <v>66.146523544482747</v>
      </c>
      <c r="S32" s="43">
        <v>62.831280114443381</v>
      </c>
      <c r="T32" s="43">
        <v>62.831280114443381</v>
      </c>
      <c r="U32" s="43">
        <v>63.007974168688456</v>
      </c>
      <c r="V32" s="43">
        <v>57.695153485969819</v>
      </c>
      <c r="W32" s="43">
        <v>42.950650539936248</v>
      </c>
      <c r="X32" s="43">
        <v>0</v>
      </c>
      <c r="Y32" s="43">
        <v>0.84134615384615719</v>
      </c>
    </row>
    <row r="33" spans="1:6" x14ac:dyDescent="0.35">
      <c r="A33" s="39"/>
      <c r="B33" s="62"/>
    </row>
    <row r="34" spans="1:6" x14ac:dyDescent="0.35">
      <c r="A34" s="39"/>
      <c r="B34" s="62"/>
    </row>
    <row r="35" spans="1:6" x14ac:dyDescent="0.35">
      <c r="A35" s="71">
        <v>45897</v>
      </c>
    </row>
    <row r="36" spans="1:6" x14ac:dyDescent="0.35">
      <c r="C36" s="118" t="s">
        <v>227</v>
      </c>
      <c r="D36" s="118"/>
      <c r="E36" s="118"/>
      <c r="F36" s="118"/>
    </row>
    <row r="37" spans="1:6" x14ac:dyDescent="0.35">
      <c r="A37" s="62" t="s">
        <v>1</v>
      </c>
      <c r="B37" s="62"/>
      <c r="C37" s="62" t="s">
        <v>62</v>
      </c>
      <c r="D37" s="107" t="s">
        <v>3</v>
      </c>
      <c r="E37" s="108" t="s">
        <v>60</v>
      </c>
      <c r="F37" s="109" t="s">
        <v>61</v>
      </c>
    </row>
    <row r="38" spans="1:6" x14ac:dyDescent="0.35">
      <c r="A38" s="110" t="s">
        <v>10</v>
      </c>
      <c r="B38" s="26">
        <v>1</v>
      </c>
      <c r="C38" s="43">
        <f>C2</f>
        <v>38.969166887534236</v>
      </c>
      <c r="D38" s="43">
        <f t="shared" ref="D38:D61" si="0">D2-C38</f>
        <v>-9.6630444385546532</v>
      </c>
      <c r="E38" s="43">
        <f t="shared" ref="E38:E59" si="1">E2-C38</f>
        <v>-1.2347380510645962</v>
      </c>
      <c r="F38" s="43">
        <f>F2-C2</f>
        <v>-15.327120158752813</v>
      </c>
    </row>
    <row r="39" spans="1:6" x14ac:dyDescent="0.35">
      <c r="A39" s="64" t="s">
        <v>26</v>
      </c>
      <c r="B39" s="12">
        <v>2</v>
      </c>
      <c r="C39" s="43">
        <f t="shared" ref="C39:C61" si="2">C3</f>
        <v>4.4897959183673359</v>
      </c>
      <c r="D39" s="43">
        <f t="shared" si="0"/>
        <v>1.2244897959183669</v>
      </c>
      <c r="E39" s="43">
        <f t="shared" si="1"/>
        <v>1.7142857142857126</v>
      </c>
      <c r="F39" s="43">
        <f t="shared" ref="F39:F61" si="3">F3-C3</f>
        <v>-4.2680533751952687E-2</v>
      </c>
    </row>
    <row r="40" spans="1:6" x14ac:dyDescent="0.35">
      <c r="A40" s="110" t="s">
        <v>6</v>
      </c>
      <c r="B40" s="26">
        <v>3</v>
      </c>
      <c r="C40" s="43">
        <f t="shared" si="2"/>
        <v>0</v>
      </c>
      <c r="D40" s="43">
        <f t="shared" si="0"/>
        <v>0.89795918367345917</v>
      </c>
      <c r="E40" s="43">
        <f t="shared" si="1"/>
        <v>2.530612244897946</v>
      </c>
      <c r="F40" s="43">
        <f t="shared" si="3"/>
        <v>3.4379735910348166</v>
      </c>
    </row>
    <row r="41" spans="1:6" x14ac:dyDescent="0.35">
      <c r="A41" s="110" t="s">
        <v>7</v>
      </c>
      <c r="B41" s="26">
        <v>4</v>
      </c>
      <c r="C41" s="43">
        <f t="shared" si="2"/>
        <v>23.244102835939568</v>
      </c>
      <c r="D41" s="43">
        <f t="shared" si="0"/>
        <v>4.4293665518155265</v>
      </c>
      <c r="E41" s="43">
        <f t="shared" si="1"/>
        <v>5.0096298259563525</v>
      </c>
      <c r="F41" s="43">
        <f t="shared" si="3"/>
        <v>3.8848906195844997</v>
      </c>
    </row>
    <row r="42" spans="1:6" x14ac:dyDescent="0.35">
      <c r="A42" s="110" t="s">
        <v>24</v>
      </c>
      <c r="B42" s="26">
        <v>5</v>
      </c>
      <c r="C42" s="43">
        <f t="shared" si="2"/>
        <v>7.9176870748299271</v>
      </c>
      <c r="D42" s="43">
        <f t="shared" si="0"/>
        <v>-0.72993197278912003</v>
      </c>
      <c r="E42" s="43">
        <f>E6-C42</f>
        <v>0.47278911564625847</v>
      </c>
      <c r="F42" s="43">
        <f t="shared" si="3"/>
        <v>-2.4486394557823061</v>
      </c>
    </row>
    <row r="43" spans="1:6" x14ac:dyDescent="0.35">
      <c r="A43" s="110" t="s">
        <v>12</v>
      </c>
      <c r="B43" s="26">
        <v>6</v>
      </c>
      <c r="C43" s="43">
        <f t="shared" si="2"/>
        <v>1.721353476455505</v>
      </c>
      <c r="D43" s="43">
        <f t="shared" si="0"/>
        <v>2.9317077480342819</v>
      </c>
      <c r="E43" s="43">
        <f t="shared" si="1"/>
        <v>0.95273434048943884</v>
      </c>
      <c r="F43" s="43">
        <f t="shared" si="3"/>
        <v>1.1804322378302148</v>
      </c>
    </row>
    <row r="44" spans="1:6" x14ac:dyDescent="0.35">
      <c r="A44" s="110" t="s">
        <v>11</v>
      </c>
      <c r="B44" s="26">
        <v>7</v>
      </c>
      <c r="C44" s="43">
        <f t="shared" si="2"/>
        <v>5.7450304797243517</v>
      </c>
      <c r="D44" s="43">
        <f t="shared" si="0"/>
        <v>-1.0919692552345648</v>
      </c>
      <c r="E44" s="43">
        <f t="shared" si="1"/>
        <v>-1.9839208410637061</v>
      </c>
      <c r="F44" s="43">
        <f t="shared" si="3"/>
        <v>-5.6093455863864001</v>
      </c>
    </row>
    <row r="45" spans="1:6" x14ac:dyDescent="0.35">
      <c r="A45" s="110" t="s">
        <v>8</v>
      </c>
      <c r="B45" s="26">
        <v>8</v>
      </c>
      <c r="C45" s="43">
        <f t="shared" si="2"/>
        <v>55.926848661542529</v>
      </c>
      <c r="D45" s="43">
        <f t="shared" si="0"/>
        <v>-2.9472568248078375</v>
      </c>
      <c r="E45" s="43">
        <f t="shared" si="1"/>
        <v>-2.0468239243749409</v>
      </c>
      <c r="F45" s="43">
        <f t="shared" si="3"/>
        <v>0.67617841342331531</v>
      </c>
    </row>
    <row r="46" spans="1:6" x14ac:dyDescent="0.35">
      <c r="A46" s="110" t="s">
        <v>9</v>
      </c>
      <c r="B46" s="26">
        <v>9</v>
      </c>
      <c r="C46" s="43">
        <f t="shared" si="2"/>
        <v>0</v>
      </c>
      <c r="D46" s="43">
        <f t="shared" si="0"/>
        <v>3.673469387755091</v>
      </c>
      <c r="E46" s="43">
        <f t="shared" si="1"/>
        <v>7.5904231822599071</v>
      </c>
      <c r="F46" s="43">
        <f t="shared" si="3"/>
        <v>2.2310597565699566</v>
      </c>
    </row>
    <row r="47" spans="1:6" x14ac:dyDescent="0.35">
      <c r="A47" s="110" t="s">
        <v>13</v>
      </c>
      <c r="B47" s="26">
        <v>10</v>
      </c>
      <c r="C47" s="43">
        <f t="shared" si="2"/>
        <v>38.633448184468591</v>
      </c>
      <c r="D47" s="43">
        <f t="shared" si="0"/>
        <v>-18.796713490591049</v>
      </c>
      <c r="E47" s="43">
        <f t="shared" si="1"/>
        <v>2.9253467620814533</v>
      </c>
      <c r="F47" s="43">
        <f t="shared" si="3"/>
        <v>0.71143312469843067</v>
      </c>
    </row>
    <row r="48" spans="1:6" x14ac:dyDescent="0.35">
      <c r="A48" s="110" t="s">
        <v>14</v>
      </c>
      <c r="B48" s="26">
        <v>11</v>
      </c>
      <c r="C48" s="43">
        <f t="shared" si="2"/>
        <v>47.581941867656148</v>
      </c>
      <c r="D48" s="43">
        <f t="shared" si="0"/>
        <v>-8.6431663574520741</v>
      </c>
      <c r="E48" s="43">
        <f t="shared" si="1"/>
        <v>0.26574785758459285</v>
      </c>
      <c r="F48" s="43">
        <f t="shared" si="3"/>
        <v>-7.6570708203361306</v>
      </c>
    </row>
    <row r="49" spans="1:6" x14ac:dyDescent="0.35">
      <c r="A49" s="110" t="s">
        <v>23</v>
      </c>
      <c r="B49" s="26">
        <v>12</v>
      </c>
      <c r="C49" s="43">
        <f t="shared" si="2"/>
        <v>10.442176870748291</v>
      </c>
      <c r="D49" s="43">
        <f t="shared" si="0"/>
        <v>-3.7911564625850325</v>
      </c>
      <c r="E49" s="43">
        <f t="shared" si="1"/>
        <v>2.506122448979589</v>
      </c>
      <c r="F49" s="43">
        <f t="shared" si="3"/>
        <v>-0.70069335426476975</v>
      </c>
    </row>
    <row r="50" spans="1:6" x14ac:dyDescent="0.35">
      <c r="A50" s="110" t="s">
        <v>22</v>
      </c>
      <c r="B50" s="26">
        <v>13</v>
      </c>
      <c r="C50" s="43">
        <f t="shared" si="2"/>
        <v>11.102040816326527</v>
      </c>
      <c r="D50" s="43">
        <f t="shared" si="0"/>
        <v>13.731292517006798</v>
      </c>
      <c r="E50" s="43">
        <f t="shared" si="1"/>
        <v>6.4295918367346925</v>
      </c>
      <c r="F50" s="43">
        <f t="shared" si="3"/>
        <v>4.4025379382522267</v>
      </c>
    </row>
    <row r="51" spans="1:6" x14ac:dyDescent="0.35">
      <c r="A51" s="110" t="s">
        <v>25</v>
      </c>
      <c r="B51" s="26">
        <v>14</v>
      </c>
      <c r="C51" s="43">
        <f t="shared" si="2"/>
        <v>7.0972789115646151</v>
      </c>
      <c r="D51" s="43">
        <f t="shared" si="0"/>
        <v>1.2897959183673482</v>
      </c>
      <c r="E51" s="43">
        <f t="shared" si="1"/>
        <v>3.0653061224489822</v>
      </c>
      <c r="F51" s="43">
        <f t="shared" si="3"/>
        <v>1.703911564625864</v>
      </c>
    </row>
    <row r="52" spans="1:6" x14ac:dyDescent="0.35">
      <c r="A52" s="110" t="s">
        <v>18</v>
      </c>
      <c r="B52" s="26">
        <v>15</v>
      </c>
      <c r="C52" s="43">
        <f t="shared" si="2"/>
        <v>10.168742821804036</v>
      </c>
      <c r="D52" s="43">
        <f t="shared" si="0"/>
        <v>1.6679918720735039</v>
      </c>
      <c r="E52" s="43">
        <f t="shared" si="1"/>
        <v>6.4323703507376937</v>
      </c>
      <c r="F52" s="43">
        <f t="shared" si="3"/>
        <v>9.1437686463196766</v>
      </c>
    </row>
    <row r="53" spans="1:6" x14ac:dyDescent="0.35">
      <c r="A53" s="64" t="s">
        <v>27</v>
      </c>
      <c r="B53" s="26">
        <v>16</v>
      </c>
      <c r="C53" s="43">
        <f t="shared" si="2"/>
        <v>50.285714285714278</v>
      </c>
      <c r="D53" s="43">
        <f t="shared" si="0"/>
        <v>4.6530612244897966</v>
      </c>
      <c r="E53" s="43">
        <f t="shared" si="1"/>
        <v>6.8571428571428612</v>
      </c>
      <c r="F53" s="43">
        <f t="shared" si="3"/>
        <v>1.5515109890109926</v>
      </c>
    </row>
    <row r="54" spans="1:6" x14ac:dyDescent="0.35">
      <c r="A54" s="110" t="s">
        <v>15</v>
      </c>
      <c r="B54" s="26">
        <v>17</v>
      </c>
      <c r="C54" s="43">
        <f t="shared" si="2"/>
        <v>65.235091439173075</v>
      </c>
      <c r="D54" s="43">
        <f t="shared" si="0"/>
        <v>-5.7248873575404247</v>
      </c>
      <c r="E54" s="43">
        <f t="shared" si="1"/>
        <v>-2.748652707836392</v>
      </c>
      <c r="F54" s="43">
        <f t="shared" si="3"/>
        <v>0.91143210530967167</v>
      </c>
    </row>
    <row r="55" spans="1:6" x14ac:dyDescent="0.35">
      <c r="A55" s="110" t="s">
        <v>17</v>
      </c>
      <c r="B55" s="26">
        <v>18</v>
      </c>
      <c r="C55" s="43">
        <f t="shared" si="2"/>
        <v>56.449863062107966</v>
      </c>
      <c r="D55" s="43">
        <f t="shared" si="0"/>
        <v>0.93789203993284076</v>
      </c>
      <c r="E55" s="43">
        <f t="shared" si="1"/>
        <v>5.9581235091439098</v>
      </c>
      <c r="F55" s="43">
        <f t="shared" si="3"/>
        <v>1.1704290607351808</v>
      </c>
    </row>
    <row r="56" spans="1:6" x14ac:dyDescent="0.35">
      <c r="A56" s="110" t="s">
        <v>16</v>
      </c>
      <c r="B56" s="26">
        <v>19</v>
      </c>
      <c r="C56" s="43">
        <f t="shared" si="2"/>
        <v>59.361781076066784</v>
      </c>
      <c r="D56" s="43">
        <f t="shared" si="0"/>
        <v>2.7606679035250465</v>
      </c>
      <c r="E56" s="43">
        <f t="shared" si="1"/>
        <v>9.9033483523279457</v>
      </c>
      <c r="F56" s="43">
        <f t="shared" si="3"/>
        <v>3.4694990383765969</v>
      </c>
    </row>
    <row r="57" spans="1:6" x14ac:dyDescent="0.35">
      <c r="A57" s="110" t="s">
        <v>19</v>
      </c>
      <c r="B57" s="26">
        <v>20</v>
      </c>
      <c r="C57" s="43">
        <f t="shared" si="2"/>
        <v>60.706069440763315</v>
      </c>
      <c r="D57" s="43">
        <f t="shared" si="0"/>
        <v>-3.8081102570898508</v>
      </c>
      <c r="E57" s="43">
        <f t="shared" si="1"/>
        <v>3.7862001943634596</v>
      </c>
      <c r="F57" s="43">
        <f t="shared" si="3"/>
        <v>2.301904727925141</v>
      </c>
    </row>
    <row r="58" spans="1:6" x14ac:dyDescent="0.35">
      <c r="A58" s="110" t="s">
        <v>20</v>
      </c>
      <c r="B58" s="26">
        <v>21</v>
      </c>
      <c r="C58" s="43">
        <f t="shared" si="2"/>
        <v>40.058309037900869</v>
      </c>
      <c r="D58" s="43">
        <f t="shared" si="0"/>
        <v>2.7988338192419846</v>
      </c>
      <c r="E58" s="43">
        <f t="shared" si="1"/>
        <v>11.256118031628233</v>
      </c>
      <c r="F58" s="43">
        <f t="shared" si="3"/>
        <v>17.636844448068949</v>
      </c>
    </row>
    <row r="59" spans="1:6" x14ac:dyDescent="0.35">
      <c r="A59" s="110" t="s">
        <v>21</v>
      </c>
      <c r="B59" s="26">
        <v>22</v>
      </c>
      <c r="C59" s="43">
        <f t="shared" si="2"/>
        <v>56.282357098683626</v>
      </c>
      <c r="D59" s="43">
        <f t="shared" si="0"/>
        <v>-10.649704037459145</v>
      </c>
      <c r="E59" s="43">
        <f t="shared" si="1"/>
        <v>-7.2267868186235589</v>
      </c>
      <c r="F59" s="43">
        <f t="shared" si="3"/>
        <v>-13.331706558747378</v>
      </c>
    </row>
    <row r="60" spans="1:6" x14ac:dyDescent="0.35">
      <c r="A60" s="111" t="s">
        <v>55</v>
      </c>
      <c r="B60" s="49">
        <v>23</v>
      </c>
      <c r="C60" s="43">
        <f t="shared" si="2"/>
        <v>0</v>
      </c>
      <c r="D60" s="43">
        <f>D24-C60</f>
        <v>0.32653061224488811</v>
      </c>
      <c r="E60" s="43">
        <f>E24-C60</f>
        <v>1.5510204081632559</v>
      </c>
      <c r="F60" s="43">
        <f>F24-C24</f>
        <v>0</v>
      </c>
    </row>
    <row r="61" spans="1:6" x14ac:dyDescent="0.35">
      <c r="A61" s="111" t="s">
        <v>54</v>
      </c>
      <c r="B61" s="49">
        <v>24</v>
      </c>
      <c r="C61" s="43">
        <f t="shared" si="2"/>
        <v>0</v>
      </c>
      <c r="D61" s="43">
        <f t="shared" si="0"/>
        <v>8.1632653061208219E-2</v>
      </c>
      <c r="E61" s="43">
        <f>E25-C61</f>
        <v>0</v>
      </c>
      <c r="F61" s="43">
        <f t="shared" si="3"/>
        <v>0.84134615384615719</v>
      </c>
    </row>
    <row r="63" spans="1:6" x14ac:dyDescent="0.35">
      <c r="A63" s="106" t="s">
        <v>226</v>
      </c>
      <c r="C63" s="62" t="s">
        <v>62</v>
      </c>
      <c r="D63" s="107" t="s">
        <v>3</v>
      </c>
      <c r="E63" s="108" t="s">
        <v>60</v>
      </c>
      <c r="F63" s="109" t="s">
        <v>61</v>
      </c>
    </row>
    <row r="64" spans="1:6" x14ac:dyDescent="0.35">
      <c r="A64" s="3" t="s">
        <v>10</v>
      </c>
      <c r="B64" s="26">
        <v>1</v>
      </c>
      <c r="C64" s="70">
        <f>'HTE - Gravimetric - Base only'!K34</f>
        <v>7.5496187305760589</v>
      </c>
      <c r="D64" s="70">
        <f>'HTE - Gravimetric - Phenol'!K35</f>
        <v>3.0544141932848974</v>
      </c>
      <c r="E64" s="70">
        <f>'HTE - Gravimetric - PVP'!K38</f>
        <v>2.0602809191064337</v>
      </c>
      <c r="F64" s="70">
        <f>'HTE - Gravimetric - PVP-co-PMMA'!K35</f>
        <v>6.7807506091464251</v>
      </c>
    </row>
    <row r="65" spans="1:6" x14ac:dyDescent="0.35">
      <c r="A65" t="s">
        <v>26</v>
      </c>
      <c r="B65" s="12">
        <v>2</v>
      </c>
      <c r="C65" s="70">
        <f>'HTE - Gravimetric - Base only'!K35</f>
        <v>0</v>
      </c>
      <c r="D65" s="70">
        <f>'HTE - Gravimetric - Phenol'!K36</f>
        <v>0.73469387755101345</v>
      </c>
      <c r="E65" s="70">
        <f>'HTE - Gravimetric - PVP'!K39</f>
        <v>1.7142857142857122</v>
      </c>
      <c r="F65" s="70">
        <f>'HTE - Gravimetric - PVP-co-PMMA'!K36</f>
        <v>2.3179945054945024</v>
      </c>
    </row>
    <row r="66" spans="1:6" x14ac:dyDescent="0.35">
      <c r="A66" s="3" t="s">
        <v>6</v>
      </c>
      <c r="B66" s="26">
        <v>3</v>
      </c>
      <c r="C66" s="70">
        <f>'HTE - Gravimetric - Base only'!K36</f>
        <v>4.7977560557586681E-2</v>
      </c>
      <c r="D66" s="70">
        <f>'HTE - Gravimetric - Phenol'!K37</f>
        <v>0.6108828386569648</v>
      </c>
      <c r="E66" s="70">
        <f>'HTE - Gravimetric - PVP'!K40</f>
        <v>0.97959183673469952</v>
      </c>
      <c r="F66" s="70">
        <f>'HTE - Gravimetric - PVP-co-PMMA'!K37</f>
        <v>2.7382261329353197</v>
      </c>
    </row>
    <row r="67" spans="1:6" x14ac:dyDescent="0.35">
      <c r="A67" s="3" t="s">
        <v>7</v>
      </c>
      <c r="B67" s="26">
        <v>4</v>
      </c>
      <c r="C67" s="70">
        <f>'HTE - Gravimetric - Base only'!K37</f>
        <v>15.894246343471307</v>
      </c>
      <c r="D67" s="70">
        <f>'HTE - Gravimetric - Phenol'!K38</f>
        <v>3.7798651111151726</v>
      </c>
      <c r="E67" s="70">
        <f>'HTE - Gravimetric - PVP'!K41</f>
        <v>3.2301286133916625</v>
      </c>
      <c r="F67" s="70">
        <f>'HTE - Gravimetric - PVP-co-PMMA'!K38</f>
        <v>7.7761429827129067</v>
      </c>
    </row>
    <row r="68" spans="1:6" x14ac:dyDescent="0.35">
      <c r="A68" s="3" t="s">
        <v>24</v>
      </c>
      <c r="B68" s="26">
        <v>5</v>
      </c>
      <c r="C68" s="70">
        <f>'HTE - Gravimetric - Base only'!K38</f>
        <v>10.753223706171505</v>
      </c>
      <c r="D68" s="70">
        <f>'HTE - Gravimetric - Phenol'!K39</f>
        <v>2.4435313546278783</v>
      </c>
      <c r="E68" s="70">
        <f>'HTE - Gravimetric - PVP'!K42</f>
        <v>5.5045262742597192</v>
      </c>
      <c r="F68" s="70">
        <f>'HTE - Gravimetric - PVP-co-PMMA'!K39</f>
        <v>4.1211193984804293</v>
      </c>
    </row>
    <row r="69" spans="1:6" x14ac:dyDescent="0.35">
      <c r="A69" s="3" t="s">
        <v>12</v>
      </c>
      <c r="B69" s="26">
        <v>6</v>
      </c>
      <c r="C69" s="70">
        <f>'HTE - Gravimetric - Base only'!K39</f>
        <v>3.2224928174509038</v>
      </c>
      <c r="D69" s="70">
        <f>'HTE - Gravimetric - Phenol'!K40</f>
        <v>3.2571326274710177</v>
      </c>
      <c r="E69" s="70">
        <f>'HTE - Gravimetric - PVP'!K43</f>
        <v>4.6630079277444372</v>
      </c>
      <c r="F69" s="70">
        <f>'HTE - Gravimetric - PVP-co-PMMA'!K40</f>
        <v>5.6580217999939109</v>
      </c>
    </row>
    <row r="70" spans="1:6" x14ac:dyDescent="0.35">
      <c r="A70" s="3" t="s">
        <v>11</v>
      </c>
      <c r="B70" s="26">
        <v>7</v>
      </c>
      <c r="C70" s="70">
        <f>'HTE - Gravimetric - Base only'!K40</f>
        <v>2.2978708975153612</v>
      </c>
      <c r="D70" s="70">
        <f>'HTE - Gravimetric - Phenol'!K41</f>
        <v>0.83249298181106579</v>
      </c>
      <c r="E70" s="70">
        <f>'HTE - Gravimetric - PVP'!K44</f>
        <v>2.5448303854330221</v>
      </c>
      <c r="F70" s="70">
        <f>'HTE - Gravimetric - PVP-co-PMMA'!K41</f>
        <v>1.7391916045999702</v>
      </c>
    </row>
    <row r="71" spans="1:6" x14ac:dyDescent="0.35">
      <c r="A71" s="3" t="s">
        <v>8</v>
      </c>
      <c r="B71" s="26">
        <v>8</v>
      </c>
      <c r="C71" s="70">
        <f>'HTE - Gravimetric - Base only'!K41</f>
        <v>13.555789230269578</v>
      </c>
      <c r="D71" s="70">
        <f>'HTE - Gravimetric - Phenol'!K42</f>
        <v>3.8566569178833423</v>
      </c>
      <c r="E71" s="70">
        <f>'HTE - Gravimetric - PVP'!K45</f>
        <v>8.5306810187527926</v>
      </c>
      <c r="F71" s="70">
        <f>'HTE - Gravimetric - PVP-co-PMMA'!K42</f>
        <v>8.2639765337897781</v>
      </c>
    </row>
    <row r="72" spans="1:6" x14ac:dyDescent="0.35">
      <c r="A72" s="3" t="s">
        <v>9</v>
      </c>
      <c r="B72" s="26">
        <v>9</v>
      </c>
      <c r="C72" s="70">
        <f>'HTE - Gravimetric - Base only'!K42</f>
        <v>9.3477732426444522</v>
      </c>
      <c r="D72" s="70">
        <f>'HTE - Gravimetric - Phenol'!K43</f>
        <v>2.5398121120169828</v>
      </c>
      <c r="E72" s="70">
        <f>'HTE - Gravimetric - PVP'!K46</f>
        <v>10.686593033921705</v>
      </c>
      <c r="F72" s="70">
        <f>'HTE - Gravimetric - PVP-co-PMMA'!K43</f>
        <v>0.71993937522475293</v>
      </c>
    </row>
    <row r="73" spans="1:6" x14ac:dyDescent="0.35">
      <c r="A73" s="3" t="s">
        <v>13</v>
      </c>
      <c r="B73" s="26">
        <v>10</v>
      </c>
      <c r="C73" s="70">
        <f>'HTE - Gravimetric - Base only'!K43</f>
        <v>11.309463729503729</v>
      </c>
      <c r="D73" s="70">
        <f>'HTE - Gravimetric - Phenol'!K44</f>
        <v>5.2803140012395859</v>
      </c>
      <c r="E73" s="70">
        <f>'HTE - Gravimetric - PVP'!K47</f>
        <v>4.7953085550689014</v>
      </c>
      <c r="F73" s="70">
        <f>'HTE - Gravimetric - PVP-co-PMMA'!K44</f>
        <v>1.9123453397081391</v>
      </c>
    </row>
    <row r="74" spans="1:6" x14ac:dyDescent="0.35">
      <c r="A74" s="3" t="s">
        <v>14</v>
      </c>
      <c r="B74" s="26">
        <v>11</v>
      </c>
      <c r="C74" s="70">
        <f>'HTE - Gravimetric - Base only'!K44</f>
        <v>5.80830802194708</v>
      </c>
      <c r="D74" s="70">
        <f>'HTE - Gravimetric - Phenol'!K45</f>
        <v>2.6627765600489886</v>
      </c>
      <c r="E74" s="70">
        <f>'HTE - Gravimetric - PVP'!K48</f>
        <v>15.791895047593988</v>
      </c>
      <c r="F74" s="70">
        <f>'HTE - Gravimetric - PVP-co-PMMA'!K45</f>
        <v>5.3883260337943399</v>
      </c>
    </row>
    <row r="75" spans="1:6" x14ac:dyDescent="0.35">
      <c r="A75" s="3" t="s">
        <v>23</v>
      </c>
      <c r="B75" s="26">
        <v>12</v>
      </c>
      <c r="C75" s="70">
        <f>'HTE - Gravimetric - Base only'!K45</f>
        <v>6.0821234663296915</v>
      </c>
      <c r="D75" s="70">
        <f>'HTE - Gravimetric - Phenol'!K46</f>
        <v>4.1752528498104216</v>
      </c>
      <c r="E75" s="70">
        <f>'HTE - Gravimetric - PVP'!K49</f>
        <v>5.0877187672683606</v>
      </c>
      <c r="F75" s="70">
        <f>'HTE - Gravimetric - PVP-co-PMMA'!K46</f>
        <v>3.4326546102791657</v>
      </c>
    </row>
    <row r="76" spans="1:6" x14ac:dyDescent="0.35">
      <c r="A76" s="3" t="s">
        <v>22</v>
      </c>
      <c r="B76" s="26">
        <v>13</v>
      </c>
      <c r="C76" s="70">
        <f>'HTE - Gravimetric - Base only'!K46</f>
        <v>3.6734693877551021</v>
      </c>
      <c r="D76" s="70">
        <f>'HTE - Gravimetric - Phenol'!K47</f>
        <v>12.145446474055374</v>
      </c>
      <c r="E76" s="70">
        <f>'HTE - Gravimetric - PVP'!K50</f>
        <v>0.42724622316459282</v>
      </c>
      <c r="F76" s="70">
        <f>'HTE - Gravimetric - PVP-co-PMMA'!K47</f>
        <v>1.2381899149060263</v>
      </c>
    </row>
    <row r="77" spans="1:6" x14ac:dyDescent="0.35">
      <c r="A77" s="3" t="s">
        <v>25</v>
      </c>
      <c r="B77" s="26">
        <v>14</v>
      </c>
      <c r="C77" s="70">
        <f>'HTE - Gravimetric - Base only'!K47</f>
        <v>2.2938800768530561</v>
      </c>
      <c r="D77" s="70">
        <f>'HTE - Gravimetric - Phenol'!K48</f>
        <v>1.6649859636221358</v>
      </c>
      <c r="E77" s="70">
        <f>'HTE - Gravimetric - PVP'!K51</f>
        <v>1.2707439353980607</v>
      </c>
      <c r="F77" s="70">
        <f>'HTE - Gravimetric - PVP-co-PMMA'!K48</f>
        <v>5.7381732760476298</v>
      </c>
    </row>
    <row r="78" spans="1:6" x14ac:dyDescent="0.35">
      <c r="A78" s="3" t="s">
        <v>18</v>
      </c>
      <c r="B78" s="26">
        <v>15</v>
      </c>
      <c r="C78" s="70">
        <f>'HTE - Gravimetric - Base only'!K48</f>
        <v>5.8359953247412717</v>
      </c>
      <c r="D78" s="70">
        <f>'HTE - Gravimetric - Phenol'!K49</f>
        <v>7.0071065253469182</v>
      </c>
      <c r="E78" s="70">
        <f>'HTE - Gravimetric - PVP'!K52</f>
        <v>4.2365344389784267</v>
      </c>
      <c r="F78" s="70">
        <f>'HTE - Gravimetric - PVP-co-PMMA'!K49</f>
        <v>6.4567623575797466</v>
      </c>
    </row>
    <row r="79" spans="1:6" x14ac:dyDescent="0.35">
      <c r="A79" t="s">
        <v>27</v>
      </c>
      <c r="B79" s="26">
        <v>16</v>
      </c>
      <c r="C79" s="70">
        <f>'HTE - Gravimetric - Base only'!K49</f>
        <v>0.73469387755102034</v>
      </c>
      <c r="D79" s="70">
        <f>'HTE - Gravimetric - Phenol'!K50</f>
        <v>1.4693877551020336</v>
      </c>
      <c r="E79" s="70">
        <f>'HTE - Gravimetric - PVP'!K53</f>
        <v>3.6734693877551017</v>
      </c>
      <c r="F79" s="70">
        <f>'HTE - Gravimetric - PVP-co-PMMA'!K50</f>
        <v>3.3482142857142883</v>
      </c>
    </row>
    <row r="80" spans="1:6" x14ac:dyDescent="0.35">
      <c r="A80" s="3" t="s">
        <v>15</v>
      </c>
      <c r="B80" s="26">
        <v>17</v>
      </c>
      <c r="C80" s="70">
        <f>'HTE - Gravimetric - Base only'!K50</f>
        <v>5.6044156933902851</v>
      </c>
      <c r="D80" s="70">
        <f>'HTE - Gravimetric - Phenol'!K51</f>
        <v>5.3704111684566627</v>
      </c>
      <c r="E80" s="70">
        <f>'HTE - Gravimetric - PVP'!K54</f>
        <v>4.7904364972855129</v>
      </c>
      <c r="F80" s="70">
        <f>'HTE - Gravimetric - PVP-co-PMMA'!K51</f>
        <v>9.033586332661125</v>
      </c>
    </row>
    <row r="81" spans="1:6" x14ac:dyDescent="0.35">
      <c r="A81" s="3" t="s">
        <v>17</v>
      </c>
      <c r="B81" s="26">
        <v>18</v>
      </c>
      <c r="C81" s="70">
        <f>'HTE - Gravimetric - Base only'!K51</f>
        <v>2.0004528921209763</v>
      </c>
      <c r="D81" s="70">
        <f>'HTE - Gravimetric - Phenol'!K52</f>
        <v>4.4532838194239508</v>
      </c>
      <c r="E81" s="70">
        <f>'HTE - Gravimetric - PVP'!K55</f>
        <v>3.3861740756430772</v>
      </c>
      <c r="F81" s="70">
        <f>'HTE - Gravimetric - PVP-co-PMMA'!K52</f>
        <v>6.422078826873812</v>
      </c>
    </row>
    <row r="82" spans="1:6" x14ac:dyDescent="0.35">
      <c r="A82" s="3" t="s">
        <v>16</v>
      </c>
      <c r="B82" s="26">
        <v>19</v>
      </c>
      <c r="C82" s="70">
        <f>'HTE - Gravimetric - Base only'!K52</f>
        <v>2.7786435737496875</v>
      </c>
      <c r="D82" s="70">
        <f>'HTE - Gravimetric - Phenol'!K53</f>
        <v>8.8915910557976421</v>
      </c>
      <c r="E82" s="70">
        <f>'HTE - Gravimetric - PVP'!K56</f>
        <v>6.8595751288217004</v>
      </c>
      <c r="F82" s="70">
        <f>'HTE - Gravimetric - PVP-co-PMMA'!K53</f>
        <v>5.5818076893981621</v>
      </c>
    </row>
    <row r="83" spans="1:6" x14ac:dyDescent="0.35">
      <c r="A83" s="3" t="s">
        <v>19</v>
      </c>
      <c r="B83" s="26">
        <v>20</v>
      </c>
      <c r="C83" s="70">
        <f>'HTE - Gravimetric - Base only'!K53</f>
        <v>2.5006811288237887</v>
      </c>
      <c r="D83" s="70">
        <f>'HTE - Gravimetric - Phenol'!K54</f>
        <v>9.3018250013023103</v>
      </c>
      <c r="E83" s="70">
        <f>'HTE - Gravimetric - PVP'!K57</f>
        <v>9.7702204736591582</v>
      </c>
      <c r="F83" s="70">
        <f>'HTE - Gravimetric - PVP-co-PMMA'!K54</f>
        <v>5.8084562459690501</v>
      </c>
    </row>
    <row r="84" spans="1:6" x14ac:dyDescent="0.35">
      <c r="A84" s="3" t="s">
        <v>20</v>
      </c>
      <c r="B84" s="26">
        <v>21</v>
      </c>
      <c r="C84" s="70">
        <f>'HTE - Gravimetric - Base only'!K54</f>
        <v>6.3880312057351123</v>
      </c>
      <c r="D84" s="70">
        <f>'HTE - Gravimetric - Phenol'!K55</f>
        <v>4.8377248620502673</v>
      </c>
      <c r="E84" s="70">
        <f>'HTE - Gravimetric - PVP'!K58</f>
        <v>12.373204483153584</v>
      </c>
      <c r="F84" s="70">
        <f>'HTE - Gravimetric - PVP-co-PMMA'!K55</f>
        <v>3.0565846377550949</v>
      </c>
    </row>
    <row r="85" spans="1:6" x14ac:dyDescent="0.35">
      <c r="A85" s="3" t="s">
        <v>21</v>
      </c>
      <c r="B85" s="26">
        <v>22</v>
      </c>
      <c r="C85" s="70">
        <f>'HTE - Gravimetric - Base only'!K55</f>
        <v>9.1753887204327231</v>
      </c>
      <c r="D85" s="70">
        <f>'HTE - Gravimetric - Phenol'!K56</f>
        <v>5.8911407518918715</v>
      </c>
      <c r="E85" s="70">
        <f>'HTE - Gravimetric - PVP'!K59</f>
        <v>9.7793336895830212</v>
      </c>
      <c r="F85" s="70">
        <f>'HTE - Gravimetric - PVP-co-PMMA'!K56</f>
        <v>2.8358147752524729</v>
      </c>
    </row>
    <row r="86" spans="1:6" x14ac:dyDescent="0.35">
      <c r="A86" s="40" t="s">
        <v>55</v>
      </c>
      <c r="B86" s="49">
        <v>23</v>
      </c>
      <c r="C86" s="70">
        <f>'HTE - Gravimetric - Base only'!K56</f>
        <v>0</v>
      </c>
      <c r="D86" s="70">
        <f>'HTE - Gravimetric - Phenol'!K57</f>
        <v>0.24489795918366827</v>
      </c>
      <c r="E86" s="70">
        <f>'HTE - Gravimetric - PVP'!K60</f>
        <v>0.48979591836734476</v>
      </c>
      <c r="F86" s="70">
        <f>'HTE - Gravimetric - PVP-co-PMMA'!K57</f>
        <v>3.0627015303456764</v>
      </c>
    </row>
    <row r="87" spans="1:6" x14ac:dyDescent="0.35">
      <c r="A87" s="40" t="s">
        <v>54</v>
      </c>
      <c r="B87" s="49">
        <v>24</v>
      </c>
      <c r="C87" s="70">
        <f>'HTE - Gravimetric - Base only'!K57</f>
        <v>8.5278571583962997</v>
      </c>
      <c r="D87" s="70">
        <f>'HTE - Gravimetric - Phenol'!K58</f>
        <v>0.69267603055008908</v>
      </c>
      <c r="E87" s="70">
        <f>'HTE - Gravimetric - PVP'!K61</f>
        <v>0.81645839033047796</v>
      </c>
      <c r="F87" s="70">
        <f>'HTE - Gravimetric - PVP-co-PMMA'!K58</f>
        <v>5.7354756770883126</v>
      </c>
    </row>
    <row r="89" spans="1:6" x14ac:dyDescent="0.35">
      <c r="A89" t="s">
        <v>1</v>
      </c>
      <c r="C89" t="s">
        <v>62</v>
      </c>
      <c r="D89" t="s">
        <v>3</v>
      </c>
      <c r="E89" t="s">
        <v>60</v>
      </c>
      <c r="F89" t="s">
        <v>61</v>
      </c>
    </row>
    <row r="90" spans="1:6" x14ac:dyDescent="0.35">
      <c r="A90" t="s">
        <v>10</v>
      </c>
      <c r="B90" s="12">
        <v>1</v>
      </c>
      <c r="C90">
        <v>38.969166887534236</v>
      </c>
      <c r="D90">
        <v>-9.6630444385546532</v>
      </c>
      <c r="E90">
        <v>-1.2347380510645962</v>
      </c>
      <c r="F90">
        <v>-15.327120158752813</v>
      </c>
    </row>
    <row r="91" spans="1:6" x14ac:dyDescent="0.35">
      <c r="A91" t="s">
        <v>26</v>
      </c>
      <c r="B91" s="12">
        <v>2</v>
      </c>
      <c r="C91">
        <v>4.4897959183673359</v>
      </c>
      <c r="D91">
        <v>1.2244897959183669</v>
      </c>
      <c r="E91">
        <v>1.7142857142857126</v>
      </c>
      <c r="F91">
        <v>-4.2680533751952687E-2</v>
      </c>
    </row>
    <row r="92" spans="1:6" x14ac:dyDescent="0.35">
      <c r="A92" t="s">
        <v>6</v>
      </c>
      <c r="B92" s="12">
        <v>3</v>
      </c>
      <c r="C92">
        <v>0</v>
      </c>
      <c r="D92">
        <v>0.89795918367345917</v>
      </c>
      <c r="E92">
        <v>2.530612244897946</v>
      </c>
      <c r="F92">
        <v>3.4379735910348166</v>
      </c>
    </row>
    <row r="93" spans="1:6" x14ac:dyDescent="0.35">
      <c r="A93" t="s">
        <v>7</v>
      </c>
      <c r="B93" s="12">
        <v>4</v>
      </c>
      <c r="C93">
        <v>23.244102835939568</v>
      </c>
      <c r="D93">
        <v>4.4293665518155265</v>
      </c>
      <c r="E93">
        <v>5.0096298259563525</v>
      </c>
      <c r="F93">
        <v>3.8848906195844997</v>
      </c>
    </row>
    <row r="94" spans="1:6" x14ac:dyDescent="0.35">
      <c r="A94" t="s">
        <v>24</v>
      </c>
      <c r="B94" s="12">
        <v>5</v>
      </c>
      <c r="C94">
        <v>7.9176870748299271</v>
      </c>
      <c r="D94">
        <v>-0.72993197278912003</v>
      </c>
      <c r="E94">
        <v>0.47278911564625847</v>
      </c>
      <c r="F94">
        <v>-2.4486394557823061</v>
      </c>
    </row>
    <row r="95" spans="1:6" x14ac:dyDescent="0.35">
      <c r="A95" t="s">
        <v>12</v>
      </c>
      <c r="B95" s="12">
        <v>6</v>
      </c>
      <c r="C95">
        <v>1.721353476455505</v>
      </c>
      <c r="D95">
        <v>2.9317077480342819</v>
      </c>
      <c r="E95">
        <v>0.95273434048943884</v>
      </c>
      <c r="F95">
        <v>1.1804322378302148</v>
      </c>
    </row>
    <row r="96" spans="1:6" x14ac:dyDescent="0.35">
      <c r="A96" t="s">
        <v>11</v>
      </c>
      <c r="B96" s="12">
        <v>7</v>
      </c>
      <c r="C96">
        <v>5.7450304797243517</v>
      </c>
      <c r="D96">
        <v>-1.0919692552345648</v>
      </c>
      <c r="E96">
        <v>-1.9839208410637061</v>
      </c>
      <c r="F96">
        <v>-5.6093455863864001</v>
      </c>
    </row>
    <row r="97" spans="1:6" x14ac:dyDescent="0.35">
      <c r="A97" t="s">
        <v>8</v>
      </c>
      <c r="B97" s="12">
        <v>8</v>
      </c>
      <c r="C97">
        <v>55.926848661542529</v>
      </c>
      <c r="D97">
        <v>-2.9472568248078375</v>
      </c>
      <c r="E97">
        <v>-2.0468239243749409</v>
      </c>
      <c r="F97">
        <v>0.67617841342331531</v>
      </c>
    </row>
    <row r="98" spans="1:6" x14ac:dyDescent="0.35">
      <c r="A98" t="s">
        <v>9</v>
      </c>
      <c r="B98" s="12">
        <v>9</v>
      </c>
      <c r="C98">
        <v>0</v>
      </c>
      <c r="D98">
        <v>3.673469387755091</v>
      </c>
      <c r="E98">
        <v>7.5904231822599071</v>
      </c>
      <c r="F98">
        <v>2.2310597565699566</v>
      </c>
    </row>
    <row r="99" spans="1:6" x14ac:dyDescent="0.35">
      <c r="A99" t="s">
        <v>13</v>
      </c>
      <c r="B99" s="12">
        <v>10</v>
      </c>
      <c r="C99">
        <v>38.633448184468591</v>
      </c>
      <c r="D99">
        <v>-18.796713490591049</v>
      </c>
      <c r="E99">
        <v>2.9253467620814533</v>
      </c>
      <c r="F99">
        <v>0.71143312469843067</v>
      </c>
    </row>
    <row r="100" spans="1:6" x14ac:dyDescent="0.35">
      <c r="A100" t="s">
        <v>14</v>
      </c>
      <c r="B100" s="12">
        <v>11</v>
      </c>
      <c r="C100">
        <v>47.581941867656148</v>
      </c>
      <c r="D100">
        <v>-8.6431663574520741</v>
      </c>
      <c r="E100">
        <v>0.26574785758459285</v>
      </c>
      <c r="F100">
        <v>-7.6570708203361306</v>
      </c>
    </row>
    <row r="101" spans="1:6" x14ac:dyDescent="0.35">
      <c r="A101" t="s">
        <v>23</v>
      </c>
      <c r="B101" s="12">
        <v>12</v>
      </c>
      <c r="C101">
        <v>10.442176870748291</v>
      </c>
      <c r="D101">
        <v>-3.7911564625850325</v>
      </c>
      <c r="E101">
        <v>2.506122448979589</v>
      </c>
      <c r="F101">
        <v>-0.70069335426476975</v>
      </c>
    </row>
    <row r="102" spans="1:6" x14ac:dyDescent="0.35">
      <c r="A102" t="s">
        <v>22</v>
      </c>
      <c r="B102" s="12">
        <v>13</v>
      </c>
      <c r="C102">
        <v>11.102040816326527</v>
      </c>
      <c r="D102">
        <v>13.731292517006798</v>
      </c>
      <c r="E102">
        <v>6.4295918367346925</v>
      </c>
      <c r="F102">
        <v>4.4025379382522267</v>
      </c>
    </row>
    <row r="103" spans="1:6" x14ac:dyDescent="0.35">
      <c r="A103" t="s">
        <v>25</v>
      </c>
      <c r="B103" s="12">
        <v>14</v>
      </c>
      <c r="C103">
        <v>7.0972789115646151</v>
      </c>
      <c r="D103">
        <v>1.2897959183673482</v>
      </c>
      <c r="E103">
        <v>3.0653061224489822</v>
      </c>
      <c r="F103">
        <v>1.703911564625864</v>
      </c>
    </row>
    <row r="104" spans="1:6" x14ac:dyDescent="0.35">
      <c r="A104" t="s">
        <v>18</v>
      </c>
      <c r="B104" s="12">
        <v>15</v>
      </c>
      <c r="C104">
        <v>10.168742821804036</v>
      </c>
      <c r="D104">
        <v>1.6679918720735039</v>
      </c>
      <c r="E104">
        <v>6.4323703507376937</v>
      </c>
      <c r="F104">
        <v>9.1437686463196766</v>
      </c>
    </row>
    <row r="105" spans="1:6" x14ac:dyDescent="0.35">
      <c r="A105" t="s">
        <v>27</v>
      </c>
      <c r="B105" s="12">
        <v>16</v>
      </c>
      <c r="C105">
        <v>50.285714285714278</v>
      </c>
      <c r="D105">
        <v>4.6530612244897966</v>
      </c>
      <c r="E105">
        <v>6.8571428571428612</v>
      </c>
      <c r="F105">
        <v>1.5515109890109926</v>
      </c>
    </row>
    <row r="106" spans="1:6" x14ac:dyDescent="0.35">
      <c r="A106" t="s">
        <v>15</v>
      </c>
      <c r="B106" s="12">
        <v>17</v>
      </c>
      <c r="C106">
        <v>65.235091439173075</v>
      </c>
      <c r="D106">
        <v>-5.7248873575404247</v>
      </c>
      <c r="E106">
        <v>-2.748652707836392</v>
      </c>
      <c r="F106">
        <v>0.91143210530967167</v>
      </c>
    </row>
    <row r="107" spans="1:6" x14ac:dyDescent="0.35">
      <c r="A107" t="s">
        <v>17</v>
      </c>
      <c r="B107" s="12">
        <v>18</v>
      </c>
      <c r="C107">
        <v>56.449863062107966</v>
      </c>
      <c r="D107">
        <v>0.93789203993284076</v>
      </c>
      <c r="E107">
        <v>5.9581235091439098</v>
      </c>
      <c r="F107">
        <v>1.1704290607351808</v>
      </c>
    </row>
    <row r="108" spans="1:6" x14ac:dyDescent="0.35">
      <c r="A108" t="s">
        <v>16</v>
      </c>
      <c r="B108" s="12">
        <v>19</v>
      </c>
      <c r="C108">
        <v>59.361781076066784</v>
      </c>
      <c r="D108">
        <v>2.7606679035250465</v>
      </c>
      <c r="E108">
        <v>9.9033483523279457</v>
      </c>
      <c r="F108">
        <v>3.4694990383765969</v>
      </c>
    </row>
    <row r="109" spans="1:6" x14ac:dyDescent="0.35">
      <c r="A109" t="s">
        <v>19</v>
      </c>
      <c r="B109" s="12">
        <v>20</v>
      </c>
      <c r="C109">
        <v>60.706069440763315</v>
      </c>
      <c r="D109">
        <v>-3.8081102570898508</v>
      </c>
      <c r="E109">
        <v>3.7862001943634596</v>
      </c>
      <c r="F109">
        <v>2.301904727925141</v>
      </c>
    </row>
    <row r="110" spans="1:6" x14ac:dyDescent="0.35">
      <c r="A110" t="s">
        <v>20</v>
      </c>
      <c r="B110" s="12">
        <v>21</v>
      </c>
      <c r="C110">
        <v>40.058309037900869</v>
      </c>
      <c r="D110">
        <v>2.7988338192419846</v>
      </c>
      <c r="E110">
        <v>11.256118031628233</v>
      </c>
      <c r="F110">
        <v>17.636844448068949</v>
      </c>
    </row>
    <row r="111" spans="1:6" x14ac:dyDescent="0.35">
      <c r="A111" t="s">
        <v>21</v>
      </c>
      <c r="B111" s="12">
        <v>22</v>
      </c>
      <c r="C111">
        <v>56.282357098683626</v>
      </c>
      <c r="D111">
        <v>-10.649704037459145</v>
      </c>
      <c r="E111">
        <v>-7.2267868186235589</v>
      </c>
      <c r="F111">
        <v>-13.331706558747378</v>
      </c>
    </row>
    <row r="113" spans="1:23" x14ac:dyDescent="0.35">
      <c r="A113" t="s">
        <v>1</v>
      </c>
      <c r="B113" t="s">
        <v>10</v>
      </c>
      <c r="C113" t="s">
        <v>26</v>
      </c>
      <c r="D113" t="s">
        <v>6</v>
      </c>
      <c r="E113" t="s">
        <v>7</v>
      </c>
      <c r="F113" t="s">
        <v>24</v>
      </c>
      <c r="G113" t="s">
        <v>12</v>
      </c>
      <c r="H113" t="s">
        <v>11</v>
      </c>
      <c r="I113" t="s">
        <v>8</v>
      </c>
      <c r="J113" t="s">
        <v>9</v>
      </c>
      <c r="K113" t="s">
        <v>13</v>
      </c>
      <c r="L113" t="s">
        <v>14</v>
      </c>
      <c r="M113" t="s">
        <v>23</v>
      </c>
      <c r="N113" t="s">
        <v>22</v>
      </c>
      <c r="O113" t="s">
        <v>25</v>
      </c>
      <c r="P113" t="s">
        <v>18</v>
      </c>
      <c r="Q113" t="s">
        <v>27</v>
      </c>
      <c r="R113" t="s">
        <v>15</v>
      </c>
      <c r="S113" t="s">
        <v>17</v>
      </c>
      <c r="T113" t="s">
        <v>16</v>
      </c>
      <c r="U113" t="s">
        <v>19</v>
      </c>
      <c r="V113" t="s">
        <v>20</v>
      </c>
      <c r="W113" t="s">
        <v>21</v>
      </c>
    </row>
    <row r="114" spans="1:23" x14ac:dyDescent="0.35">
      <c r="A114" s="12"/>
      <c r="B114" s="12">
        <v>1</v>
      </c>
      <c r="C114" s="12">
        <v>2</v>
      </c>
      <c r="D114" s="12">
        <v>3</v>
      </c>
      <c r="E114" s="12">
        <v>4</v>
      </c>
      <c r="F114" s="12">
        <v>5</v>
      </c>
      <c r="G114" s="12">
        <v>6</v>
      </c>
      <c r="H114" s="12">
        <v>7</v>
      </c>
      <c r="I114" s="12">
        <v>8</v>
      </c>
      <c r="J114" s="12">
        <v>9</v>
      </c>
      <c r="K114" s="12">
        <v>10</v>
      </c>
      <c r="L114" s="12">
        <v>11</v>
      </c>
      <c r="M114" s="12">
        <v>12</v>
      </c>
      <c r="N114" s="12">
        <v>13</v>
      </c>
      <c r="O114" s="12">
        <v>14</v>
      </c>
      <c r="P114" s="12">
        <v>15</v>
      </c>
      <c r="Q114" s="12">
        <v>16</v>
      </c>
      <c r="R114" s="12">
        <v>17</v>
      </c>
      <c r="S114" s="12">
        <v>18</v>
      </c>
      <c r="T114" s="12">
        <v>19</v>
      </c>
      <c r="U114" s="12">
        <v>20</v>
      </c>
      <c r="V114" s="12">
        <v>21</v>
      </c>
      <c r="W114" s="12">
        <v>22</v>
      </c>
    </row>
    <row r="115" spans="1:23" x14ac:dyDescent="0.35">
      <c r="A115" t="s">
        <v>62</v>
      </c>
      <c r="B115">
        <v>38.969166887534236</v>
      </c>
      <c r="C115">
        <v>4.4897959183673359</v>
      </c>
      <c r="D115">
        <v>0</v>
      </c>
      <c r="E115">
        <v>23.244102835939568</v>
      </c>
      <c r="F115">
        <v>7.9176870748299271</v>
      </c>
      <c r="G115">
        <v>1.721353476455505</v>
      </c>
      <c r="H115">
        <v>5.7450304797243517</v>
      </c>
      <c r="I115">
        <v>55.926848661542529</v>
      </c>
      <c r="J115">
        <v>0</v>
      </c>
      <c r="K115">
        <v>38.633448184468591</v>
      </c>
      <c r="L115">
        <v>47.581941867656148</v>
      </c>
      <c r="M115">
        <v>10.442176870748291</v>
      </c>
      <c r="N115">
        <v>11.102040816326527</v>
      </c>
      <c r="O115">
        <v>7.0972789115646151</v>
      </c>
      <c r="P115">
        <v>10.168742821804036</v>
      </c>
      <c r="Q115">
        <v>50.285714285714278</v>
      </c>
      <c r="R115">
        <v>65.235091439173075</v>
      </c>
      <c r="S115">
        <v>56.449863062107966</v>
      </c>
      <c r="T115">
        <v>59.361781076066784</v>
      </c>
      <c r="U115">
        <v>60.706069440763315</v>
      </c>
      <c r="V115">
        <v>40.058309037900869</v>
      </c>
      <c r="W115">
        <v>56.282357098683626</v>
      </c>
    </row>
    <row r="116" spans="1:23" x14ac:dyDescent="0.35">
      <c r="A116" t="s">
        <v>3</v>
      </c>
      <c r="B116">
        <v>-9.6630444385546532</v>
      </c>
      <c r="C116">
        <v>1.2244897959183669</v>
      </c>
      <c r="D116">
        <v>0.89795918367345917</v>
      </c>
      <c r="E116">
        <v>4.4293665518155265</v>
      </c>
      <c r="F116">
        <v>-0.72993197278912003</v>
      </c>
      <c r="G116">
        <v>2.9317077480342819</v>
      </c>
      <c r="H116">
        <v>-1.0919692552345648</v>
      </c>
      <c r="I116">
        <v>-2.9472568248078375</v>
      </c>
      <c r="J116">
        <v>3.673469387755091</v>
      </c>
      <c r="K116">
        <v>-18.796713490591049</v>
      </c>
      <c r="L116">
        <v>-8.6431663574520741</v>
      </c>
      <c r="M116">
        <v>-3.7911564625850325</v>
      </c>
      <c r="N116">
        <v>13.731292517006798</v>
      </c>
      <c r="O116">
        <v>1.2897959183673482</v>
      </c>
      <c r="P116">
        <v>1.6679918720735039</v>
      </c>
      <c r="Q116">
        <v>4.6530612244897966</v>
      </c>
      <c r="R116">
        <v>-5.7248873575404247</v>
      </c>
      <c r="S116">
        <v>0.93789203993284076</v>
      </c>
      <c r="T116">
        <v>2.7606679035250465</v>
      </c>
      <c r="U116">
        <v>-3.8081102570898508</v>
      </c>
      <c r="V116">
        <v>2.7988338192419846</v>
      </c>
      <c r="W116">
        <v>-10.649704037459145</v>
      </c>
    </row>
    <row r="117" spans="1:23" x14ac:dyDescent="0.35">
      <c r="A117" t="s">
        <v>60</v>
      </c>
      <c r="B117">
        <v>-1.2347380510645962</v>
      </c>
      <c r="C117">
        <v>1.7142857142857126</v>
      </c>
      <c r="D117">
        <v>2.530612244897946</v>
      </c>
      <c r="E117">
        <v>5.0096298259563525</v>
      </c>
      <c r="F117">
        <v>0.47278911564625847</v>
      </c>
      <c r="G117">
        <v>0.95273434048943884</v>
      </c>
      <c r="H117">
        <v>-1.9839208410637061</v>
      </c>
      <c r="I117">
        <v>-2.0468239243749409</v>
      </c>
      <c r="J117">
        <v>7.5904231822599071</v>
      </c>
      <c r="K117">
        <v>2.9253467620814533</v>
      </c>
      <c r="L117">
        <v>0.26574785758459285</v>
      </c>
      <c r="M117">
        <v>2.506122448979589</v>
      </c>
      <c r="N117">
        <v>6.4295918367346925</v>
      </c>
      <c r="O117">
        <v>3.0653061224489822</v>
      </c>
      <c r="P117">
        <v>6.4323703507376937</v>
      </c>
      <c r="Q117">
        <v>6.8571428571428612</v>
      </c>
      <c r="R117">
        <v>-2.748652707836392</v>
      </c>
      <c r="S117">
        <v>5.9581235091439098</v>
      </c>
      <c r="T117">
        <v>9.9033483523279457</v>
      </c>
      <c r="U117">
        <v>3.7862001943634596</v>
      </c>
      <c r="V117">
        <v>11.256118031628233</v>
      </c>
      <c r="W117">
        <v>-7.2267868186235589</v>
      </c>
    </row>
    <row r="118" spans="1:23" x14ac:dyDescent="0.35">
      <c r="A118" t="s">
        <v>61</v>
      </c>
      <c r="B118">
        <v>-15.327120158752813</v>
      </c>
      <c r="C118">
        <v>-4.2680533751952687E-2</v>
      </c>
      <c r="D118">
        <v>3.4379735910348166</v>
      </c>
      <c r="E118">
        <v>3.8848906195844997</v>
      </c>
      <c r="F118">
        <v>-2.4486394557823061</v>
      </c>
      <c r="G118">
        <v>1.1804322378302148</v>
      </c>
      <c r="H118">
        <v>-5.6093455863864001</v>
      </c>
      <c r="I118">
        <v>0.67617841342331531</v>
      </c>
      <c r="J118">
        <v>2.2310597565699566</v>
      </c>
      <c r="K118">
        <v>0.71143312469843067</v>
      </c>
      <c r="L118">
        <v>-7.6570708203361306</v>
      </c>
      <c r="M118">
        <v>-0.70069335426476975</v>
      </c>
      <c r="N118">
        <v>4.4025379382522267</v>
      </c>
      <c r="O118">
        <v>1.703911564625864</v>
      </c>
      <c r="P118">
        <v>9.1437686463196766</v>
      </c>
      <c r="Q118">
        <v>1.5515109890109926</v>
      </c>
      <c r="R118">
        <v>0.91143210530967167</v>
      </c>
      <c r="S118">
        <v>1.1704290607351808</v>
      </c>
      <c r="T118">
        <v>3.4694990383765969</v>
      </c>
      <c r="U118">
        <v>2.301904727925141</v>
      </c>
      <c r="V118">
        <v>17.636844448068949</v>
      </c>
      <c r="W118">
        <v>-13.331706558747378</v>
      </c>
    </row>
  </sheetData>
  <mergeCells count="1">
    <mergeCell ref="C36:F36"/>
  </mergeCells>
  <conditionalFormatting sqref="C2:F25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38:F59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88AA4-204A-4D77-8A37-FA486E3FBF96}">
  <sheetPr>
    <tabColor rgb="FF92D050"/>
  </sheetPr>
  <dimension ref="A15:B38"/>
  <sheetViews>
    <sheetView zoomScale="80" zoomScaleNormal="80" workbookViewId="0">
      <selection activeCell="AF42" sqref="AF42"/>
    </sheetView>
  </sheetViews>
  <sheetFormatPr defaultRowHeight="14.5" x14ac:dyDescent="0.35"/>
  <cols>
    <col min="1" max="1" width="76.36328125" bestFit="1" customWidth="1"/>
  </cols>
  <sheetData>
    <row r="15" spans="1:2" x14ac:dyDescent="0.35">
      <c r="A15" t="s">
        <v>10</v>
      </c>
      <c r="B15">
        <v>1</v>
      </c>
    </row>
    <row r="16" spans="1:2" x14ac:dyDescent="0.35">
      <c r="A16" t="s">
        <v>26</v>
      </c>
      <c r="B16">
        <v>2</v>
      </c>
    </row>
    <row r="17" spans="1:2" x14ac:dyDescent="0.35">
      <c r="A17" t="s">
        <v>6</v>
      </c>
      <c r="B17">
        <v>3</v>
      </c>
    </row>
    <row r="18" spans="1:2" x14ac:dyDescent="0.35">
      <c r="A18" t="s">
        <v>7</v>
      </c>
      <c r="B18">
        <v>4</v>
      </c>
    </row>
    <row r="19" spans="1:2" x14ac:dyDescent="0.35">
      <c r="A19" t="s">
        <v>24</v>
      </c>
      <c r="B19">
        <v>5</v>
      </c>
    </row>
    <row r="20" spans="1:2" x14ac:dyDescent="0.35">
      <c r="A20" t="s">
        <v>12</v>
      </c>
      <c r="B20">
        <v>6</v>
      </c>
    </row>
    <row r="21" spans="1:2" x14ac:dyDescent="0.35">
      <c r="A21" t="s">
        <v>11</v>
      </c>
      <c r="B21">
        <v>7</v>
      </c>
    </row>
    <row r="22" spans="1:2" x14ac:dyDescent="0.35">
      <c r="A22" t="s">
        <v>8</v>
      </c>
      <c r="B22">
        <v>8</v>
      </c>
    </row>
    <row r="23" spans="1:2" x14ac:dyDescent="0.35">
      <c r="A23" t="s">
        <v>9</v>
      </c>
      <c r="B23">
        <v>9</v>
      </c>
    </row>
    <row r="24" spans="1:2" x14ac:dyDescent="0.35">
      <c r="A24" t="s">
        <v>13</v>
      </c>
      <c r="B24">
        <v>10</v>
      </c>
    </row>
    <row r="25" spans="1:2" x14ac:dyDescent="0.35">
      <c r="A25" t="s">
        <v>14</v>
      </c>
      <c r="B25">
        <v>11</v>
      </c>
    </row>
    <row r="26" spans="1:2" x14ac:dyDescent="0.35">
      <c r="A26" t="s">
        <v>23</v>
      </c>
      <c r="B26">
        <v>12</v>
      </c>
    </row>
    <row r="27" spans="1:2" x14ac:dyDescent="0.35">
      <c r="A27" t="s">
        <v>22</v>
      </c>
      <c r="B27">
        <v>13</v>
      </c>
    </row>
    <row r="28" spans="1:2" x14ac:dyDescent="0.35">
      <c r="A28" t="s">
        <v>25</v>
      </c>
      <c r="B28">
        <v>14</v>
      </c>
    </row>
    <row r="29" spans="1:2" x14ac:dyDescent="0.35">
      <c r="A29" t="s">
        <v>18</v>
      </c>
      <c r="B29">
        <v>15</v>
      </c>
    </row>
    <row r="30" spans="1:2" x14ac:dyDescent="0.35">
      <c r="A30" t="s">
        <v>27</v>
      </c>
      <c r="B30">
        <v>16</v>
      </c>
    </row>
    <row r="31" spans="1:2" x14ac:dyDescent="0.35">
      <c r="A31" t="s">
        <v>15</v>
      </c>
      <c r="B31">
        <v>17</v>
      </c>
    </row>
    <row r="32" spans="1:2" x14ac:dyDescent="0.35">
      <c r="A32" t="s">
        <v>17</v>
      </c>
      <c r="B32">
        <v>18</v>
      </c>
    </row>
    <row r="33" spans="1:2" x14ac:dyDescent="0.35">
      <c r="A33" t="s">
        <v>16</v>
      </c>
      <c r="B33">
        <v>19</v>
      </c>
    </row>
    <row r="34" spans="1:2" x14ac:dyDescent="0.35">
      <c r="A34" t="s">
        <v>19</v>
      </c>
      <c r="B34">
        <v>20</v>
      </c>
    </row>
    <row r="35" spans="1:2" x14ac:dyDescent="0.35">
      <c r="A35" t="s">
        <v>20</v>
      </c>
      <c r="B35">
        <v>21</v>
      </c>
    </row>
    <row r="36" spans="1:2" x14ac:dyDescent="0.35">
      <c r="A36" t="s">
        <v>21</v>
      </c>
      <c r="B36">
        <v>22</v>
      </c>
    </row>
    <row r="37" spans="1:2" x14ac:dyDescent="0.35">
      <c r="A37" t="s">
        <v>55</v>
      </c>
      <c r="B37">
        <v>23</v>
      </c>
    </row>
    <row r="38" spans="1:2" x14ac:dyDescent="0.35">
      <c r="A38" t="s">
        <v>54</v>
      </c>
      <c r="B38">
        <v>24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2985E-9DD6-41B0-BAF5-33334FEA57D3}">
  <sheetPr>
    <tabColor rgb="FF92D050"/>
  </sheetPr>
  <dimension ref="A1:A4"/>
  <sheetViews>
    <sheetView workbookViewId="0">
      <selection activeCell="B18" sqref="B18"/>
    </sheetView>
  </sheetViews>
  <sheetFormatPr defaultRowHeight="14.5" x14ac:dyDescent="0.35"/>
  <cols>
    <col min="1" max="1" width="41.1796875" customWidth="1"/>
    <col min="3" max="3" width="27.54296875" bestFit="1" customWidth="1"/>
  </cols>
  <sheetData>
    <row r="1" spans="1:1" s="4" customFormat="1" x14ac:dyDescent="0.35">
      <c r="A1" s="4" t="s">
        <v>0</v>
      </c>
    </row>
    <row r="2" spans="1:1" x14ac:dyDescent="0.35">
      <c r="A2" t="s">
        <v>3</v>
      </c>
    </row>
    <row r="3" spans="1:1" x14ac:dyDescent="0.35">
      <c r="A3" t="s">
        <v>4</v>
      </c>
    </row>
    <row r="4" spans="1:1" x14ac:dyDescent="0.35">
      <c r="A4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1FFF5-CA6D-4A4C-8659-E5CCB4D8337B}">
  <sheetPr>
    <tabColor rgb="FF92D050"/>
  </sheetPr>
  <dimension ref="A1:K23"/>
  <sheetViews>
    <sheetView workbookViewId="0">
      <selection activeCell="F15" sqref="F15"/>
    </sheetView>
  </sheetViews>
  <sheetFormatPr defaultRowHeight="14.5" x14ac:dyDescent="0.35"/>
  <cols>
    <col min="1" max="1" width="74.54296875" customWidth="1"/>
    <col min="2" max="2" width="9.1796875" style="6"/>
    <col min="3" max="3" width="76" customWidth="1"/>
    <col min="4" max="4" width="20.453125" bestFit="1" customWidth="1"/>
    <col min="5" max="5" width="20.453125" customWidth="1"/>
    <col min="6" max="6" width="9.81640625" bestFit="1" customWidth="1"/>
    <col min="7" max="7" width="20.1796875" customWidth="1"/>
    <col min="10" max="10" width="36.81640625" bestFit="1" customWidth="1"/>
    <col min="11" max="11" width="76.453125" bestFit="1" customWidth="1"/>
  </cols>
  <sheetData>
    <row r="1" spans="1:11" s="4" customFormat="1" x14ac:dyDescent="0.35">
      <c r="A1" s="4" t="s">
        <v>1</v>
      </c>
      <c r="B1" s="9" t="s">
        <v>71</v>
      </c>
      <c r="C1" s="4" t="s">
        <v>46</v>
      </c>
      <c r="D1" s="4" t="s">
        <v>2</v>
      </c>
      <c r="F1" s="4" t="s">
        <v>28</v>
      </c>
      <c r="J1" s="4" t="s">
        <v>49</v>
      </c>
    </row>
    <row r="2" spans="1:11" x14ac:dyDescent="0.35">
      <c r="A2" s="3" t="s">
        <v>6</v>
      </c>
      <c r="B2" s="44">
        <v>7</v>
      </c>
      <c r="C2" s="3" t="s">
        <v>11</v>
      </c>
      <c r="D2">
        <v>7.4</v>
      </c>
      <c r="E2" t="s">
        <v>45</v>
      </c>
      <c r="F2" t="s">
        <v>45</v>
      </c>
      <c r="G2" s="11" t="s">
        <v>47</v>
      </c>
      <c r="J2" s="13" t="s">
        <v>50</v>
      </c>
      <c r="K2" s="14" t="s">
        <v>10</v>
      </c>
    </row>
    <row r="3" spans="1:11" x14ac:dyDescent="0.35">
      <c r="A3" s="3" t="s">
        <v>7</v>
      </c>
      <c r="B3" s="44">
        <v>9</v>
      </c>
      <c r="C3" s="3" t="s">
        <v>9</v>
      </c>
      <c r="D3">
        <v>12.53</v>
      </c>
      <c r="E3" t="s">
        <v>45</v>
      </c>
      <c r="J3" s="13"/>
      <c r="K3" s="13" t="s">
        <v>26</v>
      </c>
    </row>
    <row r="4" spans="1:11" x14ac:dyDescent="0.35">
      <c r="A4" s="3" t="s">
        <v>8</v>
      </c>
      <c r="B4" s="44">
        <v>6</v>
      </c>
      <c r="C4" s="3" t="s">
        <v>12</v>
      </c>
      <c r="D4">
        <v>15.07</v>
      </c>
      <c r="E4" t="s">
        <v>45</v>
      </c>
      <c r="J4" s="13"/>
      <c r="K4" s="14" t="s">
        <v>6</v>
      </c>
    </row>
    <row r="5" spans="1:11" x14ac:dyDescent="0.35">
      <c r="A5" s="3" t="s">
        <v>9</v>
      </c>
      <c r="B5" s="44">
        <v>12</v>
      </c>
      <c r="C5" s="3" t="s">
        <v>23</v>
      </c>
      <c r="D5">
        <v>16.61</v>
      </c>
      <c r="E5" t="s">
        <v>45</v>
      </c>
      <c r="J5" s="13"/>
      <c r="K5" s="14" t="s">
        <v>7</v>
      </c>
    </row>
    <row r="6" spans="1:11" x14ac:dyDescent="0.35">
      <c r="A6" s="3" t="s">
        <v>10</v>
      </c>
      <c r="B6" s="44">
        <v>13</v>
      </c>
      <c r="C6" s="3" t="s">
        <v>22</v>
      </c>
      <c r="D6">
        <v>17.38</v>
      </c>
      <c r="E6" t="s">
        <v>45</v>
      </c>
      <c r="F6" s="11"/>
      <c r="J6" s="13"/>
      <c r="K6" s="14" t="s">
        <v>24</v>
      </c>
    </row>
    <row r="7" spans="1:11" x14ac:dyDescent="0.35">
      <c r="A7" s="3" t="s">
        <v>11</v>
      </c>
      <c r="B7" s="44">
        <v>11</v>
      </c>
      <c r="C7" s="3" t="s">
        <v>14</v>
      </c>
      <c r="D7">
        <v>18.29</v>
      </c>
      <c r="E7" t="s">
        <v>45</v>
      </c>
      <c r="J7" s="15" t="s">
        <v>51</v>
      </c>
      <c r="K7" s="16" t="s">
        <v>12</v>
      </c>
    </row>
    <row r="8" spans="1:11" x14ac:dyDescent="0.35">
      <c r="A8" s="3" t="s">
        <v>12</v>
      </c>
      <c r="B8" s="44">
        <v>1</v>
      </c>
      <c r="C8" s="3" t="s">
        <v>10</v>
      </c>
      <c r="D8">
        <v>18.46</v>
      </c>
      <c r="E8" t="s">
        <v>45</v>
      </c>
      <c r="F8" s="11"/>
      <c r="J8" s="15"/>
      <c r="K8" s="16" t="s">
        <v>11</v>
      </c>
    </row>
    <row r="9" spans="1:11" x14ac:dyDescent="0.35">
      <c r="A9" s="3" t="s">
        <v>13</v>
      </c>
      <c r="B9" s="44">
        <v>3</v>
      </c>
      <c r="C9" s="3" t="s">
        <v>6</v>
      </c>
      <c r="D9">
        <v>18.829999999999998</v>
      </c>
      <c r="E9" t="s">
        <v>45</v>
      </c>
      <c r="J9" s="15"/>
      <c r="K9" s="16" t="s">
        <v>8</v>
      </c>
    </row>
    <row r="10" spans="1:11" x14ac:dyDescent="0.35">
      <c r="A10" s="3" t="s">
        <v>14</v>
      </c>
      <c r="B10" s="47">
        <v>15</v>
      </c>
      <c r="C10" s="3" t="s">
        <v>18</v>
      </c>
      <c r="D10">
        <v>23.35</v>
      </c>
      <c r="E10" t="s">
        <v>45</v>
      </c>
      <c r="F10" s="11"/>
      <c r="J10" s="15"/>
      <c r="K10" s="16" t="s">
        <v>9</v>
      </c>
    </row>
    <row r="11" spans="1:11" x14ac:dyDescent="0.35">
      <c r="A11" s="3" t="s">
        <v>15</v>
      </c>
      <c r="B11" s="47">
        <v>16</v>
      </c>
      <c r="C11" t="s">
        <v>27</v>
      </c>
      <c r="D11">
        <v>23.89</v>
      </c>
      <c r="E11" t="s">
        <v>45</v>
      </c>
      <c r="F11" s="11"/>
      <c r="J11" s="15"/>
      <c r="K11" s="16" t="s">
        <v>13</v>
      </c>
    </row>
    <row r="12" spans="1:11" x14ac:dyDescent="0.35">
      <c r="A12" s="3" t="s">
        <v>16</v>
      </c>
      <c r="B12" s="47">
        <v>17</v>
      </c>
      <c r="C12" s="3" t="s">
        <v>15</v>
      </c>
      <c r="D12">
        <v>24.31</v>
      </c>
      <c r="E12" t="s">
        <v>45</v>
      </c>
      <c r="F12" s="11"/>
      <c r="J12" s="15"/>
      <c r="K12" s="16" t="s">
        <v>14</v>
      </c>
    </row>
    <row r="13" spans="1:11" x14ac:dyDescent="0.35">
      <c r="A13" s="3" t="s">
        <v>17</v>
      </c>
      <c r="B13" s="47">
        <v>18</v>
      </c>
      <c r="C13" s="3" t="s">
        <v>17</v>
      </c>
      <c r="D13">
        <v>25.47</v>
      </c>
      <c r="E13" t="s">
        <v>45</v>
      </c>
      <c r="F13" s="11"/>
      <c r="J13" s="15"/>
      <c r="K13" s="16" t="s">
        <v>23</v>
      </c>
    </row>
    <row r="14" spans="1:11" x14ac:dyDescent="0.35">
      <c r="A14" s="3" t="s">
        <v>18</v>
      </c>
      <c r="B14" s="47">
        <v>19</v>
      </c>
      <c r="C14" s="3" t="s">
        <v>16</v>
      </c>
      <c r="D14">
        <v>26.02</v>
      </c>
      <c r="E14" t="s">
        <v>45</v>
      </c>
      <c r="F14" s="11"/>
      <c r="J14" s="15"/>
      <c r="K14" s="16" t="s">
        <v>22</v>
      </c>
    </row>
    <row r="15" spans="1:11" x14ac:dyDescent="0.35">
      <c r="A15" s="3" t="s">
        <v>19</v>
      </c>
      <c r="B15" s="47">
        <v>21</v>
      </c>
      <c r="C15" s="3" t="s">
        <v>20</v>
      </c>
      <c r="D15">
        <v>26.98</v>
      </c>
      <c r="E15" t="s">
        <v>45</v>
      </c>
      <c r="F15" s="11"/>
      <c r="J15" s="15"/>
      <c r="K15" s="16" t="s">
        <v>25</v>
      </c>
    </row>
    <row r="16" spans="1:11" x14ac:dyDescent="0.35">
      <c r="A16" s="3" t="s">
        <v>20</v>
      </c>
      <c r="B16" s="47">
        <v>22</v>
      </c>
      <c r="C16" s="3" t="s">
        <v>21</v>
      </c>
      <c r="D16">
        <v>32.94</v>
      </c>
      <c r="E16" t="s">
        <v>45</v>
      </c>
      <c r="F16" s="11"/>
      <c r="J16" s="17" t="s">
        <v>52</v>
      </c>
      <c r="K16" s="18" t="s">
        <v>18</v>
      </c>
    </row>
    <row r="17" spans="1:11" x14ac:dyDescent="0.35">
      <c r="A17" s="3" t="s">
        <v>21</v>
      </c>
      <c r="B17" s="44">
        <v>4</v>
      </c>
      <c r="C17" s="3" t="s">
        <v>7</v>
      </c>
      <c r="D17" s="12" t="s">
        <v>48</v>
      </c>
      <c r="F17" s="11"/>
      <c r="J17" s="17"/>
      <c r="K17" s="17" t="s">
        <v>27</v>
      </c>
    </row>
    <row r="18" spans="1:11" x14ac:dyDescent="0.35">
      <c r="A18" s="3" t="s">
        <v>22</v>
      </c>
      <c r="B18" s="44">
        <v>8</v>
      </c>
      <c r="C18" s="3" t="s">
        <v>8</v>
      </c>
      <c r="D18" s="12" t="s">
        <v>48</v>
      </c>
      <c r="F18" s="11"/>
      <c r="J18" s="17"/>
      <c r="K18" s="18" t="s">
        <v>15</v>
      </c>
    </row>
    <row r="19" spans="1:11" x14ac:dyDescent="0.35">
      <c r="A19" s="3" t="s">
        <v>23</v>
      </c>
      <c r="B19" s="44">
        <v>10</v>
      </c>
      <c r="C19" s="3" t="s">
        <v>13</v>
      </c>
      <c r="D19" s="12" t="s">
        <v>48</v>
      </c>
      <c r="F19" s="11"/>
      <c r="J19" s="17"/>
      <c r="K19" s="18" t="s">
        <v>17</v>
      </c>
    </row>
    <row r="20" spans="1:11" x14ac:dyDescent="0.35">
      <c r="A20" s="3" t="s">
        <v>24</v>
      </c>
      <c r="B20" s="44">
        <v>5</v>
      </c>
      <c r="C20" s="3" t="s">
        <v>24</v>
      </c>
      <c r="D20" s="12" t="s">
        <v>48</v>
      </c>
      <c r="J20" s="17"/>
      <c r="K20" s="18" t="s">
        <v>16</v>
      </c>
    </row>
    <row r="21" spans="1:11" x14ac:dyDescent="0.35">
      <c r="A21" s="3" t="s">
        <v>25</v>
      </c>
      <c r="B21" s="44">
        <v>14</v>
      </c>
      <c r="C21" s="3" t="s">
        <v>25</v>
      </c>
      <c r="D21" s="12" t="s">
        <v>48</v>
      </c>
      <c r="J21" s="19" t="s">
        <v>53</v>
      </c>
      <c r="K21" s="20" t="s">
        <v>19</v>
      </c>
    </row>
    <row r="22" spans="1:11" x14ac:dyDescent="0.35">
      <c r="A22" t="s">
        <v>26</v>
      </c>
      <c r="B22" s="44">
        <v>2</v>
      </c>
      <c r="C22" t="s">
        <v>26</v>
      </c>
      <c r="D22" s="12" t="s">
        <v>48</v>
      </c>
      <c r="J22" s="19"/>
      <c r="K22" s="20" t="s">
        <v>20</v>
      </c>
    </row>
    <row r="23" spans="1:11" x14ac:dyDescent="0.35">
      <c r="A23" t="s">
        <v>27</v>
      </c>
      <c r="B23" s="44">
        <v>20</v>
      </c>
      <c r="C23" s="3" t="s">
        <v>19</v>
      </c>
      <c r="D23" s="12" t="s">
        <v>48</v>
      </c>
      <c r="F23" s="11"/>
      <c r="J23" s="19"/>
      <c r="K23" s="20" t="s">
        <v>21</v>
      </c>
    </row>
  </sheetData>
  <autoFilter ref="C1:D26" xr:uid="{4901FFF5-CA6D-4A4C-8659-E5CCB4D8337B}">
    <sortState xmlns:xlrd2="http://schemas.microsoft.com/office/spreadsheetml/2017/richdata2" ref="C2:D26">
      <sortCondition ref="D1:D26"/>
    </sortState>
  </autoFilter>
  <hyperlinks>
    <hyperlink ref="G2" r:id="rId1" xr:uid="{6E4DFA01-84FE-432E-BDEB-AFCF8F642C7B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5E241-8D40-4F2C-8168-504BF47F4760}">
  <sheetPr>
    <tabColor rgb="FF92D050"/>
  </sheetPr>
  <dimension ref="A1:AI94"/>
  <sheetViews>
    <sheetView tabSelected="1" zoomScale="50" zoomScaleNormal="50" workbookViewId="0">
      <pane xSplit="1" topLeftCell="H1" activePane="topRight" state="frozen"/>
      <selection pane="topRight" activeCell="O29" sqref="O29"/>
    </sheetView>
  </sheetViews>
  <sheetFormatPr defaultColWidth="9.1796875" defaultRowHeight="14.5" x14ac:dyDescent="0.35"/>
  <cols>
    <col min="1" max="1" width="33" style="55" customWidth="1"/>
    <col min="2" max="2" width="22.1796875" style="12" bestFit="1" customWidth="1"/>
    <col min="3" max="3" width="29.26953125" bestFit="1" customWidth="1"/>
    <col min="4" max="4" width="18.54296875" style="12" bestFit="1" customWidth="1"/>
    <col min="5" max="5" width="28.1796875" style="12" bestFit="1" customWidth="1"/>
    <col min="6" max="6" width="22.1796875" bestFit="1" customWidth="1"/>
    <col min="7" max="7" width="9.26953125" bestFit="1" customWidth="1"/>
    <col min="8" max="8" width="21.81640625" bestFit="1" customWidth="1"/>
    <col min="9" max="9" width="30.81640625" style="12" customWidth="1"/>
    <col min="10" max="10" width="7.7265625" bestFit="1" customWidth="1"/>
    <col min="11" max="11" width="29.453125" bestFit="1" customWidth="1"/>
    <col min="12" max="12" width="34.1796875" bestFit="1" customWidth="1"/>
    <col min="13" max="13" width="10.54296875" bestFit="1" customWidth="1"/>
    <col min="14" max="14" width="17.1796875" bestFit="1" customWidth="1"/>
    <col min="15" max="15" width="10.7265625" bestFit="1" customWidth="1"/>
    <col min="16" max="16" width="31.453125" bestFit="1" customWidth="1"/>
    <col min="17" max="17" width="34.7265625" bestFit="1" customWidth="1"/>
    <col min="18" max="18" width="36.81640625" bestFit="1" customWidth="1"/>
    <col min="19" max="19" width="45.54296875" bestFit="1" customWidth="1"/>
    <col min="20" max="20" width="35.81640625" bestFit="1" customWidth="1"/>
    <col min="21" max="21" width="76.453125" bestFit="1" customWidth="1"/>
    <col min="22" max="23" width="22.54296875" bestFit="1" customWidth="1"/>
    <col min="24" max="24" width="18.81640625" customWidth="1"/>
    <col min="25" max="25" width="27.26953125" bestFit="1" customWidth="1"/>
  </cols>
  <sheetData>
    <row r="1" spans="1:24" x14ac:dyDescent="0.35">
      <c r="B1" s="45">
        <v>1</v>
      </c>
      <c r="C1" s="53">
        <v>2</v>
      </c>
      <c r="D1" s="45">
        <v>3</v>
      </c>
      <c r="E1" s="46">
        <v>4</v>
      </c>
      <c r="F1" s="45">
        <v>5</v>
      </c>
      <c r="G1" s="46">
        <v>6</v>
      </c>
      <c r="H1" s="45">
        <v>7</v>
      </c>
      <c r="I1" s="46">
        <v>8</v>
      </c>
      <c r="J1" s="45">
        <v>9</v>
      </c>
      <c r="K1" s="46">
        <v>10</v>
      </c>
      <c r="L1" s="45">
        <v>11</v>
      </c>
      <c r="M1" s="46">
        <v>12</v>
      </c>
      <c r="N1" s="45">
        <v>13</v>
      </c>
      <c r="O1" s="46">
        <v>14</v>
      </c>
      <c r="P1" s="45">
        <v>15</v>
      </c>
      <c r="Q1" s="46">
        <v>16</v>
      </c>
      <c r="R1" s="45">
        <v>17</v>
      </c>
      <c r="S1" s="46">
        <v>18</v>
      </c>
      <c r="T1" s="45">
        <v>19</v>
      </c>
      <c r="U1" s="46">
        <v>20</v>
      </c>
      <c r="V1" s="45">
        <v>21</v>
      </c>
      <c r="W1" s="46">
        <v>22</v>
      </c>
      <c r="X1" s="41">
        <v>23</v>
      </c>
    </row>
    <row r="2" spans="1:24" s="4" customFormat="1" x14ac:dyDescent="0.35">
      <c r="A2" s="56" t="s">
        <v>1</v>
      </c>
      <c r="B2" s="26" t="s">
        <v>10</v>
      </c>
      <c r="C2" t="s">
        <v>26</v>
      </c>
      <c r="D2" s="26" t="s">
        <v>6</v>
      </c>
      <c r="E2" s="26" t="s">
        <v>170</v>
      </c>
      <c r="F2" s="3" t="s">
        <v>24</v>
      </c>
      <c r="G2" s="3" t="s">
        <v>12</v>
      </c>
      <c r="H2" s="3" t="s">
        <v>11</v>
      </c>
      <c r="I2" s="26" t="s">
        <v>8</v>
      </c>
      <c r="J2" s="3" t="s">
        <v>9</v>
      </c>
      <c r="K2" s="3" t="s">
        <v>13</v>
      </c>
      <c r="L2" s="3" t="s">
        <v>14</v>
      </c>
      <c r="M2" s="3" t="s">
        <v>23</v>
      </c>
      <c r="N2" s="3" t="s">
        <v>22</v>
      </c>
      <c r="O2" s="3" t="s">
        <v>25</v>
      </c>
      <c r="P2" s="3" t="s">
        <v>18</v>
      </c>
      <c r="Q2" t="s">
        <v>27</v>
      </c>
      <c r="R2" s="3" t="s">
        <v>15</v>
      </c>
      <c r="S2" s="3" t="s">
        <v>17</v>
      </c>
      <c r="T2" s="3" t="s">
        <v>16</v>
      </c>
      <c r="U2" s="3" t="s">
        <v>19</v>
      </c>
      <c r="V2" s="3" t="s">
        <v>20</v>
      </c>
      <c r="W2" s="3" t="s">
        <v>21</v>
      </c>
      <c r="X2" s="8" t="s">
        <v>76</v>
      </c>
    </row>
    <row r="3" spans="1:24" x14ac:dyDescent="0.35">
      <c r="A3" s="57" t="s">
        <v>144</v>
      </c>
      <c r="B3" s="45"/>
      <c r="C3" s="53"/>
      <c r="D3" s="45"/>
      <c r="E3" s="46"/>
      <c r="F3" s="45"/>
      <c r="G3" s="46"/>
      <c r="H3" s="45"/>
      <c r="I3" s="46"/>
      <c r="J3" s="45"/>
      <c r="K3" s="46"/>
      <c r="L3" s="45"/>
      <c r="M3" s="46"/>
      <c r="N3" s="45"/>
      <c r="O3" s="46"/>
      <c r="P3" s="45"/>
      <c r="Q3" s="46"/>
      <c r="R3" s="45"/>
      <c r="S3" s="46"/>
      <c r="T3" s="45"/>
      <c r="U3" s="46"/>
      <c r="V3" s="45"/>
      <c r="W3" s="46"/>
      <c r="X3" s="1"/>
    </row>
    <row r="4" spans="1:24" x14ac:dyDescent="0.35">
      <c r="A4" s="57" t="s">
        <v>146</v>
      </c>
      <c r="B4" s="41"/>
      <c r="C4" s="1"/>
      <c r="D4" s="41"/>
      <c r="E4" s="24"/>
      <c r="F4" s="41"/>
      <c r="G4" s="24"/>
      <c r="H4" s="41"/>
      <c r="I4" s="24"/>
      <c r="J4" s="41"/>
      <c r="K4" s="24"/>
      <c r="L4" s="41"/>
      <c r="M4" s="24"/>
      <c r="N4" s="41"/>
      <c r="O4" s="24"/>
      <c r="P4" s="41"/>
      <c r="Q4" s="24"/>
      <c r="R4" s="41"/>
      <c r="S4" s="24"/>
      <c r="T4" s="41"/>
      <c r="U4" s="24"/>
      <c r="V4" s="41"/>
      <c r="W4" s="24"/>
      <c r="X4" s="1"/>
    </row>
    <row r="5" spans="1:24" x14ac:dyDescent="0.35">
      <c r="A5" s="57"/>
      <c r="B5" s="41"/>
      <c r="C5" s="1"/>
      <c r="D5" s="41"/>
      <c r="E5" s="24"/>
      <c r="F5" s="41"/>
      <c r="G5" s="24"/>
      <c r="H5" s="41"/>
      <c r="I5" s="24"/>
      <c r="J5" s="41"/>
      <c r="K5" s="24"/>
      <c r="L5" s="41"/>
      <c r="M5" s="24"/>
      <c r="N5" s="41"/>
      <c r="O5" s="24"/>
      <c r="P5" s="41"/>
      <c r="Q5" s="24"/>
      <c r="R5" s="41"/>
      <c r="S5" s="24"/>
      <c r="T5" s="41"/>
      <c r="U5" s="24"/>
      <c r="V5" s="41"/>
      <c r="W5" s="24"/>
      <c r="X5" s="1"/>
    </row>
    <row r="6" spans="1:24" x14ac:dyDescent="0.35">
      <c r="A6" s="57"/>
      <c r="B6" s="41"/>
      <c r="C6" s="1"/>
      <c r="D6" s="41"/>
      <c r="E6" s="24"/>
      <c r="F6" s="41"/>
      <c r="G6" s="24"/>
      <c r="H6" s="41"/>
      <c r="I6" s="24"/>
      <c r="J6" s="41"/>
      <c r="K6" s="24"/>
      <c r="L6" s="41"/>
      <c r="M6" s="24"/>
      <c r="N6" s="41"/>
      <c r="O6" s="24"/>
      <c r="P6" s="41"/>
      <c r="Q6" s="24"/>
      <c r="R6" s="41"/>
      <c r="S6" s="24"/>
      <c r="T6" s="41"/>
      <c r="U6" s="24"/>
      <c r="V6" s="41"/>
      <c r="W6" s="24"/>
      <c r="X6" s="1"/>
    </row>
    <row r="7" spans="1:24" x14ac:dyDescent="0.35">
      <c r="A7" s="57"/>
      <c r="B7" s="41"/>
      <c r="C7" s="1"/>
      <c r="D7" s="41"/>
      <c r="E7" s="24"/>
      <c r="F7" s="41"/>
      <c r="G7" s="24"/>
      <c r="H7" s="41"/>
      <c r="I7" s="24"/>
      <c r="J7" s="41"/>
      <c r="K7" s="24"/>
      <c r="L7" s="41"/>
      <c r="M7" s="24"/>
      <c r="N7" s="41"/>
      <c r="O7" s="24"/>
      <c r="P7" s="41"/>
      <c r="Q7" s="24"/>
      <c r="R7" s="41"/>
      <c r="S7" s="24"/>
      <c r="T7" s="41"/>
      <c r="U7" s="24"/>
      <c r="V7" s="41"/>
      <c r="W7" s="24"/>
      <c r="X7" s="1"/>
    </row>
    <row r="8" spans="1:24" x14ac:dyDescent="0.35">
      <c r="A8" s="57"/>
      <c r="B8" s="41"/>
      <c r="C8" s="1"/>
      <c r="D8" s="41"/>
      <c r="E8" s="24"/>
      <c r="F8" s="41"/>
      <c r="G8" s="24"/>
      <c r="H8" s="41"/>
      <c r="I8" s="24"/>
      <c r="J8" s="41"/>
      <c r="K8" s="24"/>
      <c r="L8" s="41"/>
      <c r="M8" s="24"/>
      <c r="N8" s="41"/>
      <c r="O8" s="24"/>
      <c r="P8" s="41"/>
      <c r="Q8" s="24"/>
      <c r="R8" s="41"/>
      <c r="S8" s="24"/>
      <c r="T8" s="41"/>
      <c r="U8" s="24"/>
      <c r="V8" s="41"/>
      <c r="W8" s="24"/>
      <c r="X8" s="1"/>
    </row>
    <row r="9" spans="1:24" x14ac:dyDescent="0.35">
      <c r="A9" s="57"/>
      <c r="B9" s="41"/>
      <c r="C9" s="1"/>
      <c r="D9" s="41"/>
      <c r="E9" s="24"/>
      <c r="F9" s="41"/>
      <c r="G9" s="24"/>
      <c r="H9" s="41"/>
      <c r="I9" s="24"/>
      <c r="J9" s="41"/>
      <c r="K9" s="24"/>
      <c r="L9" s="41"/>
      <c r="M9" s="24"/>
      <c r="N9" s="41"/>
      <c r="O9" s="24"/>
      <c r="P9" s="41"/>
      <c r="Q9" s="24"/>
      <c r="R9" s="41"/>
      <c r="S9" s="24"/>
      <c r="T9" s="41"/>
      <c r="U9" s="24"/>
      <c r="V9" s="41"/>
      <c r="W9" s="24"/>
      <c r="X9" s="1"/>
    </row>
    <row r="10" spans="1:24" x14ac:dyDescent="0.35">
      <c r="A10" s="57"/>
      <c r="B10" s="41"/>
      <c r="C10" s="1"/>
      <c r="D10" s="41"/>
      <c r="E10" s="24"/>
      <c r="F10" s="41"/>
      <c r="G10" s="24"/>
      <c r="H10" s="41"/>
      <c r="I10" s="24"/>
      <c r="J10" s="41"/>
      <c r="K10" s="24"/>
      <c r="L10" s="41"/>
      <c r="M10" s="24"/>
      <c r="N10" s="41"/>
      <c r="O10" s="24"/>
      <c r="P10" s="41"/>
      <c r="Q10" s="24"/>
      <c r="R10" s="41"/>
      <c r="S10" s="24"/>
      <c r="T10" s="41"/>
      <c r="U10" s="24"/>
      <c r="V10" s="41"/>
      <c r="W10" s="24"/>
      <c r="X10" s="1"/>
    </row>
    <row r="11" spans="1:24" s="12" customFormat="1" x14ac:dyDescent="0.35">
      <c r="A11" s="42" t="s">
        <v>3</v>
      </c>
      <c r="B11" s="41">
        <v>44</v>
      </c>
      <c r="C11" s="41">
        <v>31</v>
      </c>
      <c r="D11" s="41">
        <v>15</v>
      </c>
      <c r="E11" s="24">
        <v>42</v>
      </c>
      <c r="F11" s="24">
        <v>32</v>
      </c>
      <c r="G11" s="24">
        <v>29</v>
      </c>
      <c r="H11" s="24">
        <v>34</v>
      </c>
      <c r="I11" s="24">
        <v>59</v>
      </c>
      <c r="J11" s="24">
        <v>28</v>
      </c>
      <c r="K11" s="24">
        <v>35</v>
      </c>
      <c r="L11" s="24">
        <v>58</v>
      </c>
      <c r="M11" s="24">
        <v>37</v>
      </c>
      <c r="N11" s="24">
        <v>46</v>
      </c>
      <c r="O11" s="25">
        <v>36</v>
      </c>
      <c r="P11" s="24">
        <v>36</v>
      </c>
      <c r="Q11" s="24">
        <v>65</v>
      </c>
      <c r="R11" s="61">
        <v>68</v>
      </c>
      <c r="S11" s="24">
        <v>64</v>
      </c>
      <c r="T11" s="24">
        <v>69</v>
      </c>
      <c r="U11" s="24">
        <v>61</v>
      </c>
      <c r="V11" s="24">
        <v>54</v>
      </c>
      <c r="W11" s="24">
        <v>56</v>
      </c>
      <c r="X11" s="24">
        <v>28</v>
      </c>
    </row>
    <row r="12" spans="1:24" s="12" customFormat="1" x14ac:dyDescent="0.35">
      <c r="A12" s="42" t="s">
        <v>60</v>
      </c>
      <c r="B12" s="41">
        <v>57</v>
      </c>
      <c r="C12" s="24">
        <v>31</v>
      </c>
      <c r="D12" s="24">
        <v>22</v>
      </c>
      <c r="E12" s="24">
        <v>42</v>
      </c>
      <c r="F12" s="24">
        <v>33</v>
      </c>
      <c r="G12" s="24">
        <v>28</v>
      </c>
      <c r="H12" s="24">
        <v>33</v>
      </c>
      <c r="I12" s="24">
        <v>60</v>
      </c>
      <c r="J12" s="24">
        <v>32</v>
      </c>
      <c r="K12" s="24">
        <v>51</v>
      </c>
      <c r="L12" s="24">
        <v>62</v>
      </c>
      <c r="M12" s="24">
        <v>40</v>
      </c>
      <c r="N12" s="24">
        <v>42</v>
      </c>
      <c r="O12" s="25">
        <v>37</v>
      </c>
      <c r="P12" s="24">
        <v>38</v>
      </c>
      <c r="Q12" s="24">
        <v>67</v>
      </c>
      <c r="R12" s="24">
        <v>69</v>
      </c>
      <c r="S12" s="24">
        <v>66</v>
      </c>
      <c r="T12" s="24">
        <v>73</v>
      </c>
      <c r="U12" s="25">
        <v>65</v>
      </c>
      <c r="V12" s="24">
        <v>59</v>
      </c>
      <c r="W12" s="24">
        <v>58</v>
      </c>
      <c r="X12" s="24">
        <v>32</v>
      </c>
    </row>
    <row r="13" spans="1:24" s="12" customFormat="1" x14ac:dyDescent="0.35">
      <c r="A13" s="42" t="s">
        <v>72</v>
      </c>
      <c r="B13" s="41">
        <v>42</v>
      </c>
      <c r="C13" s="24">
        <v>28</v>
      </c>
      <c r="D13" s="24">
        <v>23</v>
      </c>
      <c r="E13" s="25">
        <v>42</v>
      </c>
      <c r="F13" s="25">
        <v>32</v>
      </c>
      <c r="G13" s="25">
        <v>27</v>
      </c>
      <c r="H13" s="25">
        <v>26</v>
      </c>
      <c r="I13" s="24">
        <v>61</v>
      </c>
      <c r="J13" s="24">
        <v>27</v>
      </c>
      <c r="K13" s="24">
        <v>50</v>
      </c>
      <c r="L13" s="24">
        <v>58</v>
      </c>
      <c r="M13" s="24">
        <v>38</v>
      </c>
      <c r="N13" s="24">
        <v>41</v>
      </c>
      <c r="O13" s="24">
        <v>36</v>
      </c>
      <c r="P13" s="24">
        <v>40</v>
      </c>
      <c r="Q13" s="24">
        <v>64</v>
      </c>
      <c r="R13" s="61">
        <v>71</v>
      </c>
      <c r="S13" s="24">
        <v>64</v>
      </c>
      <c r="T13" s="61">
        <v>69</v>
      </c>
      <c r="U13" s="25">
        <v>65</v>
      </c>
      <c r="V13" s="24">
        <v>62</v>
      </c>
      <c r="W13" s="24">
        <v>55</v>
      </c>
      <c r="X13" s="24">
        <v>41</v>
      </c>
    </row>
    <row r="14" spans="1:24" s="12" customFormat="1" x14ac:dyDescent="0.35">
      <c r="A14" s="42" t="s">
        <v>73</v>
      </c>
      <c r="B14" s="41">
        <v>63</v>
      </c>
      <c r="C14" s="24">
        <v>33</v>
      </c>
      <c r="D14" s="12">
        <v>36</v>
      </c>
      <c r="E14" s="12">
        <v>45</v>
      </c>
      <c r="F14" s="12">
        <v>37</v>
      </c>
      <c r="G14" s="12">
        <v>32</v>
      </c>
      <c r="H14" s="12">
        <v>41</v>
      </c>
      <c r="I14" s="12">
        <v>66</v>
      </c>
      <c r="J14" s="12">
        <v>41</v>
      </c>
      <c r="K14" s="12">
        <v>54</v>
      </c>
      <c r="L14" s="24">
        <v>67</v>
      </c>
      <c r="M14" s="12">
        <v>43</v>
      </c>
      <c r="N14" s="12">
        <v>44</v>
      </c>
      <c r="O14" s="12">
        <v>42</v>
      </c>
      <c r="P14" s="61">
        <v>40</v>
      </c>
      <c r="Q14" s="61">
        <v>68</v>
      </c>
      <c r="R14" s="24">
        <v>76</v>
      </c>
      <c r="S14" s="61">
        <v>68</v>
      </c>
      <c r="T14" s="61">
        <v>73</v>
      </c>
      <c r="U14" s="12">
        <v>68</v>
      </c>
      <c r="V14" s="12">
        <v>62</v>
      </c>
      <c r="W14" s="24">
        <v>67</v>
      </c>
      <c r="X14" s="24">
        <v>46</v>
      </c>
    </row>
    <row r="15" spans="1:24" x14ac:dyDescent="0.35">
      <c r="B15" s="41"/>
      <c r="C15" s="1"/>
      <c r="D15" s="24"/>
      <c r="E15" s="25"/>
      <c r="F15" s="2"/>
      <c r="G15" s="2"/>
      <c r="H15" s="2"/>
      <c r="I15" s="2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35">
      <c r="A16" s="57" t="s">
        <v>74</v>
      </c>
      <c r="B16" s="41"/>
      <c r="C16" s="1"/>
      <c r="D16" s="24"/>
      <c r="E16" s="24"/>
      <c r="F16" s="1"/>
      <c r="G16" s="1"/>
      <c r="H16" s="1"/>
      <c r="I16" s="2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35">
      <c r="A17" s="55" t="s">
        <v>3</v>
      </c>
      <c r="B17" s="112">
        <f>($I$35+B48)/2</f>
        <v>0.33439409141583054</v>
      </c>
      <c r="C17" s="112">
        <f>($I$35+C48)/2</f>
        <v>0.70435436893203884</v>
      </c>
      <c r="D17" s="112">
        <f t="shared" ref="D17:W17" si="0">($I$35+D48)/2</f>
        <v>0.40473415977961436</v>
      </c>
      <c r="E17" s="112">
        <f t="shared" si="0"/>
        <v>2.5304426229508197</v>
      </c>
      <c r="F17" s="112">
        <f t="shared" si="0"/>
        <v>0.32346121883656509</v>
      </c>
      <c r="G17" s="112">
        <f t="shared" si="0"/>
        <v>2.2295000000000003</v>
      </c>
      <c r="H17" s="112">
        <f t="shared" si="0"/>
        <v>0.32150000000000001</v>
      </c>
      <c r="I17" s="112">
        <f t="shared" si="0"/>
        <v>1.7195</v>
      </c>
      <c r="J17" s="112">
        <f t="shared" si="0"/>
        <v>0.38815030674846623</v>
      </c>
      <c r="K17" s="112">
        <f t="shared" si="0"/>
        <v>66.1995</v>
      </c>
      <c r="L17" s="112">
        <f t="shared" si="0"/>
        <v>0.47750000000000004</v>
      </c>
      <c r="M17" s="112">
        <f t="shared" si="0"/>
        <v>0.3280140562248996</v>
      </c>
      <c r="N17" s="112">
        <f t="shared" si="0"/>
        <v>3.8995000000000002</v>
      </c>
      <c r="O17" s="112">
        <f t="shared" si="0"/>
        <v>0.40099999999999997</v>
      </c>
      <c r="P17" s="112">
        <f t="shared" si="0"/>
        <v>2.0731383442265794</v>
      </c>
      <c r="Q17" s="113">
        <f t="shared" si="0"/>
        <v>1.4552213930348261</v>
      </c>
      <c r="R17" s="113">
        <f t="shared" si="0"/>
        <v>0.79871414538310415</v>
      </c>
      <c r="S17" s="113">
        <f t="shared" si="0"/>
        <v>18.521899250234302</v>
      </c>
      <c r="T17" s="112">
        <f t="shared" si="0"/>
        <v>5.6194999999999995</v>
      </c>
      <c r="U17" s="112">
        <f t="shared" si="0"/>
        <v>60.853508438818572</v>
      </c>
      <c r="V17" s="112">
        <f t="shared" si="0"/>
        <v>10.009499999999999</v>
      </c>
      <c r="W17" s="112">
        <f t="shared" si="0"/>
        <v>39.890221649484538</v>
      </c>
      <c r="X17" s="112">
        <f>$I$35+X48</f>
        <v>0.39899999999999997</v>
      </c>
    </row>
    <row r="18" spans="1:24" x14ac:dyDescent="0.35">
      <c r="A18" s="55" t="s">
        <v>60</v>
      </c>
      <c r="B18" s="112">
        <f>($I$36+B48)/2</f>
        <v>2.5348940914158304</v>
      </c>
      <c r="C18" s="112">
        <f t="shared" ref="C18:W18" si="1">($I$36+C48)/2</f>
        <v>2.904854368932039</v>
      </c>
      <c r="D18" s="112">
        <f t="shared" si="1"/>
        <v>2.6052341597796143</v>
      </c>
      <c r="E18" s="112">
        <f t="shared" si="1"/>
        <v>4.7309426229508196</v>
      </c>
      <c r="F18" s="112">
        <f t="shared" si="1"/>
        <v>2.5239612188365648</v>
      </c>
      <c r="G18" s="112">
        <f t="shared" si="1"/>
        <v>4.43</v>
      </c>
      <c r="H18" s="112">
        <f t="shared" si="1"/>
        <v>2.5219999999999998</v>
      </c>
      <c r="I18" s="112">
        <f t="shared" si="1"/>
        <v>3.92</v>
      </c>
      <c r="J18" s="112">
        <f t="shared" si="1"/>
        <v>2.5886503067484661</v>
      </c>
      <c r="K18" s="112">
        <f t="shared" si="1"/>
        <v>68.400000000000006</v>
      </c>
      <c r="L18" s="112">
        <f t="shared" si="1"/>
        <v>2.6779999999999999</v>
      </c>
      <c r="M18" s="112">
        <f t="shared" si="1"/>
        <v>2.5285140562248993</v>
      </c>
      <c r="N18" s="112">
        <f t="shared" si="1"/>
        <v>6.1</v>
      </c>
      <c r="O18" s="112">
        <f t="shared" si="1"/>
        <v>2.6014999999999997</v>
      </c>
      <c r="P18" s="112">
        <f t="shared" si="1"/>
        <v>4.2736383442265797</v>
      </c>
      <c r="Q18" s="113">
        <f t="shared" si="1"/>
        <v>3.6557213930348258</v>
      </c>
      <c r="R18" s="113">
        <f t="shared" si="1"/>
        <v>2.999214145383104</v>
      </c>
      <c r="S18" s="113">
        <f t="shared" si="1"/>
        <v>20.7223992502343</v>
      </c>
      <c r="T18" s="112">
        <f t="shared" si="1"/>
        <v>7.82</v>
      </c>
      <c r="U18" s="112">
        <f t="shared" si="1"/>
        <v>63.05400843881857</v>
      </c>
      <c r="V18" s="112">
        <f t="shared" si="1"/>
        <v>12.209999999999999</v>
      </c>
      <c r="W18" s="112">
        <f t="shared" si="1"/>
        <v>42.090721649484536</v>
      </c>
      <c r="X18" s="112">
        <f>$I$36+X48</f>
        <v>4.8</v>
      </c>
    </row>
    <row r="19" spans="1:24" x14ac:dyDescent="0.35">
      <c r="A19" s="55" t="s">
        <v>72</v>
      </c>
      <c r="B19" s="112">
        <f>($I$37+B48)/2</f>
        <v>0.81889409141583058</v>
      </c>
      <c r="C19" s="112">
        <f t="shared" ref="C19:W19" si="2">($I$37+C48)/2</f>
        <v>1.1888543689320388</v>
      </c>
      <c r="D19" s="112">
        <f t="shared" si="2"/>
        <v>0.8892341597796144</v>
      </c>
      <c r="E19" s="112">
        <f t="shared" si="2"/>
        <v>3.0149426229508198</v>
      </c>
      <c r="F19" s="112">
        <f t="shared" si="2"/>
        <v>0.80796121883656513</v>
      </c>
      <c r="G19" s="112">
        <f t="shared" si="2"/>
        <v>2.7140000000000004</v>
      </c>
      <c r="H19" s="112">
        <f t="shared" si="2"/>
        <v>0.80600000000000005</v>
      </c>
      <c r="I19" s="112">
        <f t="shared" si="2"/>
        <v>2.2040000000000002</v>
      </c>
      <c r="J19" s="112">
        <f t="shared" si="2"/>
        <v>0.87265030674846633</v>
      </c>
      <c r="K19" s="112">
        <f t="shared" si="2"/>
        <v>66.683999999999997</v>
      </c>
      <c r="L19" s="112">
        <f t="shared" si="2"/>
        <v>0.96200000000000008</v>
      </c>
      <c r="M19" s="112">
        <f t="shared" si="2"/>
        <v>0.81251405622489969</v>
      </c>
      <c r="N19" s="112">
        <f t="shared" si="2"/>
        <v>4.3840000000000003</v>
      </c>
      <c r="O19" s="112">
        <f t="shared" si="2"/>
        <v>0.88550000000000006</v>
      </c>
      <c r="P19" s="112">
        <f t="shared" si="2"/>
        <v>2.5576383442265795</v>
      </c>
      <c r="Q19" s="113">
        <f t="shared" si="2"/>
        <v>1.939721393034826</v>
      </c>
      <c r="R19" s="113">
        <f t="shared" si="2"/>
        <v>1.2832141453831043</v>
      </c>
      <c r="S19" s="113">
        <f t="shared" si="2"/>
        <v>19.006399250234303</v>
      </c>
      <c r="T19" s="112">
        <f t="shared" si="2"/>
        <v>6.1040000000000001</v>
      </c>
      <c r="U19" s="112">
        <f t="shared" si="2"/>
        <v>61.338008438818569</v>
      </c>
      <c r="V19" s="112">
        <f t="shared" si="2"/>
        <v>10.493999999999998</v>
      </c>
      <c r="W19" s="112">
        <f t="shared" si="2"/>
        <v>40.374721649484535</v>
      </c>
      <c r="X19" s="112">
        <f>$I$37+X48</f>
        <v>1.3680000000000001</v>
      </c>
    </row>
    <row r="20" spans="1:24" x14ac:dyDescent="0.35">
      <c r="A20" s="55" t="s">
        <v>73</v>
      </c>
      <c r="B20" s="112">
        <f>B48</f>
        <v>0.26978818283166106</v>
      </c>
      <c r="C20" s="112">
        <f t="shared" ref="C20:X20" si="3">C48</f>
        <v>1.0097087378640777</v>
      </c>
      <c r="D20" s="112">
        <f t="shared" si="3"/>
        <v>0.41046831955922869</v>
      </c>
      <c r="E20" s="112">
        <f t="shared" si="3"/>
        <v>4.6618852459016393</v>
      </c>
      <c r="F20" s="112">
        <f t="shared" si="3"/>
        <v>0.24792243767313016</v>
      </c>
      <c r="G20" s="112">
        <f t="shared" si="3"/>
        <v>4.0600000000000005</v>
      </c>
      <c r="H20" s="112">
        <f t="shared" si="3"/>
        <v>0.24399999999999999</v>
      </c>
      <c r="I20" s="112">
        <f t="shared" si="3"/>
        <v>3.04</v>
      </c>
      <c r="J20" s="112">
        <f t="shared" si="3"/>
        <v>0.3773006134969325</v>
      </c>
      <c r="K20" s="112">
        <f t="shared" si="3"/>
        <v>132</v>
      </c>
      <c r="L20" s="112">
        <f t="shared" si="3"/>
        <v>0.55600000000000005</v>
      </c>
      <c r="M20" s="112">
        <f t="shared" si="3"/>
        <v>0.25702811244979923</v>
      </c>
      <c r="N20" s="112">
        <f t="shared" si="3"/>
        <v>7.4</v>
      </c>
      <c r="O20" s="112">
        <f t="shared" si="3"/>
        <v>0.40299999999999997</v>
      </c>
      <c r="P20" s="112">
        <f t="shared" si="3"/>
        <v>3.7472766884531592</v>
      </c>
      <c r="Q20" s="113">
        <f t="shared" si="3"/>
        <v>2.5114427860696522</v>
      </c>
      <c r="R20" s="113">
        <f t="shared" si="3"/>
        <v>1.1984282907662083</v>
      </c>
      <c r="S20" s="113">
        <f t="shared" si="3"/>
        <v>36.644798500468603</v>
      </c>
      <c r="T20" s="112">
        <f t="shared" si="3"/>
        <v>10.84</v>
      </c>
      <c r="U20" s="112">
        <f t="shared" si="3"/>
        <v>121.30801687763714</v>
      </c>
      <c r="V20" s="112">
        <f t="shared" si="3"/>
        <v>19.619999999999997</v>
      </c>
      <c r="W20" s="112">
        <f t="shared" si="3"/>
        <v>79.381443298969074</v>
      </c>
      <c r="X20" s="112">
        <f t="shared" si="3"/>
        <v>0</v>
      </c>
    </row>
    <row r="22" spans="1:24" x14ac:dyDescent="0.35">
      <c r="A22" s="58" t="s">
        <v>75</v>
      </c>
      <c r="B22" s="41"/>
    </row>
    <row r="23" spans="1:24" s="12" customFormat="1" x14ac:dyDescent="0.35">
      <c r="A23" s="55" t="s">
        <v>143</v>
      </c>
      <c r="B23" s="41">
        <v>3</v>
      </c>
      <c r="C23" s="12">
        <v>4</v>
      </c>
      <c r="D23" s="12">
        <v>4</v>
      </c>
      <c r="E23" s="12">
        <v>3</v>
      </c>
      <c r="F23" s="12">
        <v>4</v>
      </c>
      <c r="G23" s="12">
        <v>4</v>
      </c>
      <c r="H23" s="12">
        <v>3</v>
      </c>
      <c r="I23" s="12">
        <v>1</v>
      </c>
      <c r="J23" s="12">
        <v>4</v>
      </c>
      <c r="K23" s="12">
        <v>1</v>
      </c>
      <c r="L23" s="12">
        <v>4</v>
      </c>
      <c r="M23" s="12">
        <v>3</v>
      </c>
      <c r="N23" s="12">
        <v>4</v>
      </c>
      <c r="O23" s="12">
        <v>3</v>
      </c>
      <c r="P23" s="12">
        <v>4</v>
      </c>
      <c r="Q23" s="12">
        <v>5</v>
      </c>
      <c r="R23" s="12">
        <v>4</v>
      </c>
      <c r="S23" s="12">
        <v>4</v>
      </c>
      <c r="T23" s="12">
        <v>4</v>
      </c>
      <c r="U23" s="12">
        <v>5</v>
      </c>
      <c r="V23" s="12">
        <v>5</v>
      </c>
      <c r="W23" s="12">
        <v>5</v>
      </c>
      <c r="X23" s="12" t="s">
        <v>48</v>
      </c>
    </row>
    <row r="24" spans="1:24" s="12" customFormat="1" x14ac:dyDescent="0.35">
      <c r="A24" s="60" t="s">
        <v>145</v>
      </c>
      <c r="B24" s="59" t="s">
        <v>3</v>
      </c>
      <c r="C24" s="31" t="s">
        <v>60</v>
      </c>
      <c r="D24" s="31" t="s">
        <v>72</v>
      </c>
    </row>
    <row r="25" spans="1:24" s="12" customFormat="1" x14ac:dyDescent="0.35">
      <c r="A25" s="10"/>
      <c r="B25" s="59">
        <v>2</v>
      </c>
      <c r="C25" s="31">
        <v>5</v>
      </c>
      <c r="D25" s="31">
        <v>5</v>
      </c>
    </row>
    <row r="26" spans="1:24" x14ac:dyDescent="0.35">
      <c r="W26" s="12"/>
    </row>
    <row r="27" spans="1:24" x14ac:dyDescent="0.35">
      <c r="G27" t="s">
        <v>140</v>
      </c>
      <c r="U27" s="12" t="s">
        <v>147</v>
      </c>
      <c r="W27" s="12" t="s">
        <v>147</v>
      </c>
    </row>
    <row r="28" spans="1:24" x14ac:dyDescent="0.35">
      <c r="E28" s="12" t="s">
        <v>127</v>
      </c>
      <c r="G28" t="s">
        <v>141</v>
      </c>
      <c r="U28" s="12">
        <v>274.39</v>
      </c>
      <c r="W28" s="12">
        <v>367.45</v>
      </c>
    </row>
    <row r="29" spans="1:24" x14ac:dyDescent="0.35">
      <c r="A29" s="57" t="s">
        <v>78</v>
      </c>
      <c r="B29" s="49" t="s">
        <v>79</v>
      </c>
      <c r="D29" s="12" t="s">
        <v>118</v>
      </c>
      <c r="E29" s="12" t="s">
        <v>103</v>
      </c>
      <c r="F29" s="12"/>
      <c r="G29" s="12" t="s">
        <v>120</v>
      </c>
      <c r="H29" s="12" t="s">
        <v>142</v>
      </c>
      <c r="I29" s="12" t="s">
        <v>121</v>
      </c>
    </row>
    <row r="30" spans="1:24" x14ac:dyDescent="0.35">
      <c r="A30" s="50" t="s">
        <v>83</v>
      </c>
      <c r="B30" s="26" t="s">
        <v>87</v>
      </c>
      <c r="F30" s="12"/>
    </row>
    <row r="31" spans="1:24" x14ac:dyDescent="0.35">
      <c r="A31" s="51" t="s">
        <v>84</v>
      </c>
      <c r="B31" s="26" t="s">
        <v>86</v>
      </c>
      <c r="F31" s="12"/>
    </row>
    <row r="32" spans="1:24" x14ac:dyDescent="0.35">
      <c r="A32" s="52" t="s">
        <v>85</v>
      </c>
      <c r="B32" s="26" t="s">
        <v>89</v>
      </c>
      <c r="F32" s="12"/>
    </row>
    <row r="33" spans="1:23" x14ac:dyDescent="0.35">
      <c r="B33" s="49"/>
      <c r="E33" s="12">
        <v>120</v>
      </c>
      <c r="F33" s="12">
        <v>25</v>
      </c>
      <c r="I33" s="12">
        <f>E33/F33</f>
        <v>4.8</v>
      </c>
    </row>
    <row r="34" spans="1:23" x14ac:dyDescent="0.35">
      <c r="B34" s="49"/>
      <c r="F34" s="12"/>
    </row>
    <row r="35" spans="1:23" x14ac:dyDescent="0.35">
      <c r="A35" s="55" t="s">
        <v>3</v>
      </c>
      <c r="B35" s="48" t="s">
        <v>80</v>
      </c>
      <c r="D35" t="s">
        <v>113</v>
      </c>
      <c r="E35" s="12">
        <v>39.9</v>
      </c>
      <c r="F35" s="12" t="s">
        <v>114</v>
      </c>
      <c r="I35" s="12">
        <f>E35/100</f>
        <v>0.39899999999999997</v>
      </c>
    </row>
    <row r="36" spans="1:23" x14ac:dyDescent="0.35">
      <c r="A36" s="55" t="s">
        <v>4</v>
      </c>
      <c r="B36" s="12" t="s">
        <v>88</v>
      </c>
      <c r="C36" t="s">
        <v>147</v>
      </c>
      <c r="D36" t="s">
        <v>115</v>
      </c>
      <c r="E36" s="12">
        <v>120</v>
      </c>
      <c r="F36" s="12" t="s">
        <v>132</v>
      </c>
      <c r="I36" s="12">
        <f>E36/25</f>
        <v>4.8</v>
      </c>
    </row>
    <row r="37" spans="1:23" x14ac:dyDescent="0.35">
      <c r="A37" s="55" t="s">
        <v>77</v>
      </c>
      <c r="B37" s="48" t="s">
        <v>81</v>
      </c>
      <c r="C37" s="12">
        <v>220.27</v>
      </c>
      <c r="E37" s="12">
        <v>68.400000000000006</v>
      </c>
      <c r="F37" s="12" t="s">
        <v>116</v>
      </c>
      <c r="I37" s="12">
        <f>E37/50</f>
        <v>1.3680000000000001</v>
      </c>
    </row>
    <row r="38" spans="1:23" x14ac:dyDescent="0.35">
      <c r="B38" s="48"/>
      <c r="F38" s="12"/>
    </row>
    <row r="40" spans="1:23" x14ac:dyDescent="0.35">
      <c r="B40" s="3" t="s">
        <v>10</v>
      </c>
      <c r="C40" t="s">
        <v>26</v>
      </c>
      <c r="D40" s="3" t="s">
        <v>6</v>
      </c>
      <c r="E40" s="3" t="s">
        <v>7</v>
      </c>
      <c r="F40" s="3" t="s">
        <v>24</v>
      </c>
      <c r="G40" s="3" t="s">
        <v>12</v>
      </c>
      <c r="H40" s="3" t="s">
        <v>11</v>
      </c>
      <c r="I40" s="3" t="s">
        <v>8</v>
      </c>
      <c r="J40" s="3" t="s">
        <v>9</v>
      </c>
      <c r="K40" s="3" t="s">
        <v>13</v>
      </c>
      <c r="L40" s="3" t="s">
        <v>14</v>
      </c>
      <c r="M40" s="3" t="s">
        <v>23</v>
      </c>
      <c r="N40" s="3" t="s">
        <v>22</v>
      </c>
      <c r="O40" s="3" t="s">
        <v>25</v>
      </c>
      <c r="P40" s="3" t="s">
        <v>18</v>
      </c>
      <c r="Q40" t="s">
        <v>27</v>
      </c>
      <c r="R40" s="3" t="s">
        <v>15</v>
      </c>
      <c r="S40" s="3" t="s">
        <v>17</v>
      </c>
      <c r="T40" s="3" t="s">
        <v>16</v>
      </c>
      <c r="U40" s="3" t="s">
        <v>19</v>
      </c>
      <c r="V40" s="3" t="s">
        <v>20</v>
      </c>
      <c r="W40" s="3" t="s">
        <v>21</v>
      </c>
    </row>
    <row r="41" spans="1:23" x14ac:dyDescent="0.35">
      <c r="A41" s="57" t="s">
        <v>79</v>
      </c>
      <c r="B41" s="48" t="s">
        <v>117</v>
      </c>
      <c r="C41" s="48" t="s">
        <v>82</v>
      </c>
      <c r="D41" s="12" t="s">
        <v>90</v>
      </c>
      <c r="E41" s="12" t="s">
        <v>91</v>
      </c>
      <c r="F41" s="12" t="s">
        <v>92</v>
      </c>
      <c r="G41" s="12" t="s">
        <v>93</v>
      </c>
      <c r="H41" s="12" t="s">
        <v>94</v>
      </c>
      <c r="I41" s="12" t="s">
        <v>95</v>
      </c>
      <c r="J41" s="12" t="s">
        <v>96</v>
      </c>
      <c r="K41" s="12" t="s">
        <v>97</v>
      </c>
      <c r="L41" s="12" t="s">
        <v>98</v>
      </c>
      <c r="M41" s="12" t="s">
        <v>133</v>
      </c>
      <c r="N41" s="12" t="s">
        <v>99</v>
      </c>
      <c r="O41" s="12" t="s">
        <v>100</v>
      </c>
      <c r="P41" s="12" t="s">
        <v>101</v>
      </c>
      <c r="Q41" s="12" t="s">
        <v>102</v>
      </c>
      <c r="R41" s="12" t="s">
        <v>104</v>
      </c>
      <c r="S41" s="12" t="s">
        <v>105</v>
      </c>
      <c r="T41" s="12" t="s">
        <v>106</v>
      </c>
      <c r="U41" s="12" t="s">
        <v>109</v>
      </c>
      <c r="V41" s="12" t="s">
        <v>111</v>
      </c>
      <c r="W41" s="12" t="s">
        <v>112</v>
      </c>
    </row>
    <row r="42" spans="1:23" x14ac:dyDescent="0.35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  <c r="H42">
        <v>7</v>
      </c>
      <c r="I42">
        <v>8</v>
      </c>
      <c r="J42">
        <v>9</v>
      </c>
      <c r="K42">
        <v>10</v>
      </c>
      <c r="L42">
        <v>11</v>
      </c>
      <c r="M42">
        <v>12</v>
      </c>
      <c r="N42">
        <v>13</v>
      </c>
      <c r="O42">
        <v>14</v>
      </c>
      <c r="P42">
        <v>15</v>
      </c>
      <c r="Q42">
        <v>16</v>
      </c>
      <c r="R42">
        <v>17</v>
      </c>
      <c r="S42">
        <v>18</v>
      </c>
      <c r="T42">
        <v>19</v>
      </c>
      <c r="U42">
        <v>20</v>
      </c>
      <c r="V42">
        <v>21</v>
      </c>
      <c r="W42">
        <v>22</v>
      </c>
    </row>
    <row r="43" spans="1:23" x14ac:dyDescent="0.35">
      <c r="A43" s="55" t="s">
        <v>118</v>
      </c>
      <c r="B43" t="s">
        <v>113</v>
      </c>
      <c r="C43" s="12" t="s">
        <v>122</v>
      </c>
      <c r="D43" s="12" t="s">
        <v>123</v>
      </c>
      <c r="E43" s="54">
        <v>0.96</v>
      </c>
      <c r="F43" s="12" t="s">
        <v>125</v>
      </c>
      <c r="G43" s="12" t="s">
        <v>126</v>
      </c>
      <c r="H43" s="12" t="s">
        <v>126</v>
      </c>
      <c r="I43" s="12" t="s">
        <v>126</v>
      </c>
      <c r="J43" s="12" t="s">
        <v>129</v>
      </c>
      <c r="K43" s="54">
        <v>0.97</v>
      </c>
      <c r="L43" s="12" t="s">
        <v>131</v>
      </c>
      <c r="M43" s="12" t="s">
        <v>134</v>
      </c>
      <c r="N43" s="54">
        <v>0.99</v>
      </c>
      <c r="O43" s="12" t="s">
        <v>135</v>
      </c>
      <c r="P43" s="54">
        <v>0.99</v>
      </c>
      <c r="Q43" s="54">
        <v>0.98</v>
      </c>
      <c r="R43" s="54">
        <v>0.98</v>
      </c>
      <c r="S43" s="54">
        <v>0.98</v>
      </c>
      <c r="T43" s="54">
        <v>0.98</v>
      </c>
      <c r="U43" s="12" t="s">
        <v>137</v>
      </c>
      <c r="V43" s="12" t="s">
        <v>138</v>
      </c>
      <c r="W43" s="12" t="s">
        <v>139</v>
      </c>
    </row>
    <row r="44" spans="1:23" x14ac:dyDescent="0.35">
      <c r="A44" s="55" t="s">
        <v>103</v>
      </c>
      <c r="B44" s="12">
        <v>24.2</v>
      </c>
      <c r="C44" s="12">
        <v>104</v>
      </c>
      <c r="D44" s="12">
        <v>29.8</v>
      </c>
      <c r="E44" s="12">
        <v>45.5</v>
      </c>
      <c r="F44" s="12">
        <v>17.899999999999999</v>
      </c>
      <c r="G44" s="12">
        <v>20.3</v>
      </c>
      <c r="H44" s="12">
        <v>24.4</v>
      </c>
      <c r="I44" s="12">
        <v>15.2</v>
      </c>
      <c r="J44" s="12">
        <v>36.9</v>
      </c>
      <c r="K44" s="12">
        <v>132</v>
      </c>
      <c r="L44" s="12">
        <v>13.9</v>
      </c>
      <c r="M44" s="12">
        <v>25.6</v>
      </c>
      <c r="N44" s="12">
        <v>37</v>
      </c>
      <c r="O44" s="12">
        <v>40.299999999999997</v>
      </c>
      <c r="P44" s="12">
        <v>17.2</v>
      </c>
      <c r="Q44" s="12">
        <v>63.1</v>
      </c>
      <c r="R44" s="12">
        <v>30.5</v>
      </c>
      <c r="S44" s="12">
        <v>39.1</v>
      </c>
      <c r="T44" s="12">
        <v>54.2</v>
      </c>
      <c r="U44" s="12">
        <v>115</v>
      </c>
      <c r="V44" s="12">
        <v>98.1</v>
      </c>
      <c r="W44" s="12">
        <v>77</v>
      </c>
    </row>
    <row r="45" spans="1:23" x14ac:dyDescent="0.35">
      <c r="B45" s="12" t="s">
        <v>119</v>
      </c>
      <c r="C45" s="12" t="s">
        <v>119</v>
      </c>
      <c r="D45" s="12" t="s">
        <v>119</v>
      </c>
      <c r="E45" s="12" t="s">
        <v>124</v>
      </c>
      <c r="F45" s="12" t="s">
        <v>119</v>
      </c>
      <c r="G45" s="12" t="s">
        <v>108</v>
      </c>
      <c r="H45" s="12" t="s">
        <v>128</v>
      </c>
      <c r="I45" s="12" t="s">
        <v>108</v>
      </c>
      <c r="J45" s="12" t="s">
        <v>119</v>
      </c>
      <c r="K45" s="12" t="s">
        <v>130</v>
      </c>
      <c r="L45" s="12" t="s">
        <v>132</v>
      </c>
      <c r="M45" s="12" t="s">
        <v>119</v>
      </c>
      <c r="N45" s="12" t="s">
        <v>108</v>
      </c>
      <c r="O45" s="12" t="s">
        <v>128</v>
      </c>
      <c r="P45" s="12" t="s">
        <v>136</v>
      </c>
      <c r="Q45" s="12" t="s">
        <v>107</v>
      </c>
      <c r="R45" s="12" t="s">
        <v>107</v>
      </c>
      <c r="S45" s="12" t="s">
        <v>110</v>
      </c>
      <c r="T45" s="12" t="s">
        <v>108</v>
      </c>
      <c r="U45" s="12" t="s">
        <v>110</v>
      </c>
      <c r="V45" s="12" t="s">
        <v>108</v>
      </c>
      <c r="W45" s="12" t="s">
        <v>110</v>
      </c>
    </row>
    <row r="46" spans="1:23" x14ac:dyDescent="0.35">
      <c r="A46" s="55" t="s">
        <v>120</v>
      </c>
      <c r="B46">
        <v>0.89700000000000002</v>
      </c>
      <c r="C46">
        <v>1.03</v>
      </c>
      <c r="D46">
        <v>0.72599999999999998</v>
      </c>
      <c r="E46">
        <v>0.97599999999999998</v>
      </c>
      <c r="F46">
        <v>0.72199999999999998</v>
      </c>
      <c r="I46"/>
      <c r="J46">
        <v>0.97799999999999998</v>
      </c>
      <c r="M46">
        <v>0.996</v>
      </c>
      <c r="P46">
        <v>0.91800000000000004</v>
      </c>
      <c r="Q46">
        <v>1.0049999999999999</v>
      </c>
      <c r="R46">
        <v>1.018</v>
      </c>
      <c r="S46">
        <v>1.0669999999999999</v>
      </c>
      <c r="U46">
        <v>0.94799999999999995</v>
      </c>
      <c r="W46">
        <v>0.97</v>
      </c>
    </row>
    <row r="47" spans="1:23" x14ac:dyDescent="0.35">
      <c r="A47" s="55" t="s">
        <v>142</v>
      </c>
      <c r="B47">
        <f>B46*100</f>
        <v>89.7</v>
      </c>
      <c r="C47">
        <f>C46*100</f>
        <v>103</v>
      </c>
      <c r="D47">
        <f>D46*100</f>
        <v>72.599999999999994</v>
      </c>
      <c r="E47">
        <f>E46*10</f>
        <v>9.76</v>
      </c>
      <c r="F47">
        <f>F46*100</f>
        <v>72.2</v>
      </c>
      <c r="I47"/>
      <c r="J47">
        <f>J46*100</f>
        <v>97.8</v>
      </c>
      <c r="M47">
        <f>M46*100</f>
        <v>99.6</v>
      </c>
      <c r="P47">
        <f>P46*5</f>
        <v>4.59</v>
      </c>
      <c r="Q47">
        <f>Q46*25</f>
        <v>25.124999999999996</v>
      </c>
      <c r="R47">
        <f>R46*25</f>
        <v>25.45</v>
      </c>
      <c r="S47">
        <f>S46*1</f>
        <v>1.0669999999999999</v>
      </c>
      <c r="U47">
        <f>U46*1</f>
        <v>0.94799999999999995</v>
      </c>
      <c r="W47">
        <f>W46*1</f>
        <v>0.97</v>
      </c>
    </row>
    <row r="48" spans="1:23" x14ac:dyDescent="0.35">
      <c r="A48" s="55" t="s">
        <v>121</v>
      </c>
      <c r="B48" s="12">
        <f>B44/B47</f>
        <v>0.26978818283166106</v>
      </c>
      <c r="C48" s="12">
        <f>C44/C47</f>
        <v>1.0097087378640777</v>
      </c>
      <c r="D48" s="12">
        <f>D44/D47</f>
        <v>0.41046831955922869</v>
      </c>
      <c r="E48" s="12">
        <f>E44/E47</f>
        <v>4.6618852459016393</v>
      </c>
      <c r="F48" s="12">
        <f>F44/F47</f>
        <v>0.24792243767313016</v>
      </c>
      <c r="G48" s="12">
        <f>G44/5</f>
        <v>4.0600000000000005</v>
      </c>
      <c r="H48" s="12">
        <f>H44/100</f>
        <v>0.24399999999999999</v>
      </c>
      <c r="I48" s="12">
        <f>I44/5</f>
        <v>3.04</v>
      </c>
      <c r="J48" s="12">
        <f>J44/J47</f>
        <v>0.3773006134969325</v>
      </c>
      <c r="K48" s="12">
        <f>K44/1</f>
        <v>132</v>
      </c>
      <c r="L48" s="12">
        <f>L44/25</f>
        <v>0.55600000000000005</v>
      </c>
      <c r="M48" s="12">
        <f>M44/M47</f>
        <v>0.25702811244979923</v>
      </c>
      <c r="N48" s="12">
        <f>N44/5</f>
        <v>7.4</v>
      </c>
      <c r="O48" s="12">
        <f>O44/100</f>
        <v>0.40299999999999997</v>
      </c>
      <c r="P48" s="12">
        <f>P44/P47</f>
        <v>3.7472766884531592</v>
      </c>
      <c r="Q48" s="12">
        <f>Q44/Q47</f>
        <v>2.5114427860696522</v>
      </c>
      <c r="R48" s="12">
        <f>R44/R47</f>
        <v>1.1984282907662083</v>
      </c>
      <c r="S48" s="12">
        <f>S44/S47</f>
        <v>36.644798500468603</v>
      </c>
      <c r="T48" s="12">
        <f>T44/5</f>
        <v>10.84</v>
      </c>
      <c r="U48" s="12">
        <f>U44/U47</f>
        <v>121.30801687763714</v>
      </c>
      <c r="V48" s="12">
        <f>V44/5</f>
        <v>19.619999999999997</v>
      </c>
      <c r="W48" s="12">
        <f>W44/W47</f>
        <v>79.381443298969074</v>
      </c>
    </row>
    <row r="50" spans="1:35" x14ac:dyDescent="0.35">
      <c r="A50" s="55" t="s">
        <v>148</v>
      </c>
    </row>
    <row r="51" spans="1:35" x14ac:dyDescent="0.35">
      <c r="Y51" t="s">
        <v>74</v>
      </c>
    </row>
    <row r="52" spans="1:35" x14ac:dyDescent="0.35">
      <c r="Z52">
        <v>2</v>
      </c>
      <c r="AA52">
        <v>4</v>
      </c>
      <c r="AB52">
        <v>15</v>
      </c>
      <c r="AC52">
        <v>16</v>
      </c>
      <c r="AD52">
        <v>17</v>
      </c>
      <c r="AE52">
        <v>18</v>
      </c>
      <c r="AF52">
        <v>19</v>
      </c>
      <c r="AG52">
        <v>20</v>
      </c>
      <c r="AH52">
        <v>21</v>
      </c>
      <c r="AI52">
        <v>22</v>
      </c>
    </row>
    <row r="53" spans="1:35" x14ac:dyDescent="0.35">
      <c r="Y53" s="64" t="s">
        <v>171</v>
      </c>
      <c r="Z53">
        <v>5.8097087378640779</v>
      </c>
      <c r="AA53">
        <v>9.4618852459016392</v>
      </c>
      <c r="AB53">
        <v>8.5472766884531595</v>
      </c>
      <c r="AC53">
        <v>7.3114427860696516</v>
      </c>
      <c r="AD53">
        <v>5.9984282907662081</v>
      </c>
      <c r="AE53">
        <v>41.4447985004686</v>
      </c>
      <c r="AF53">
        <v>15.64</v>
      </c>
      <c r="AG53">
        <v>126.10801687763714</v>
      </c>
      <c r="AH53">
        <v>24.419999999999998</v>
      </c>
      <c r="AI53">
        <v>84.181443298969072</v>
      </c>
    </row>
    <row r="54" spans="1:35" x14ac:dyDescent="0.35">
      <c r="Y54" s="64" t="s">
        <v>172</v>
      </c>
      <c r="Z54">
        <v>2.3777087378640775</v>
      </c>
      <c r="AA54">
        <v>6.0298852459016397</v>
      </c>
      <c r="AB54">
        <v>5.1152766884531591</v>
      </c>
      <c r="AC54">
        <v>3.8794427860696521</v>
      </c>
      <c r="AD54">
        <v>2.5664282907662086</v>
      </c>
      <c r="AE54">
        <v>38.012798500468605</v>
      </c>
      <c r="AF54">
        <v>12.208</v>
      </c>
      <c r="AG54">
        <v>122.67601687763714</v>
      </c>
      <c r="AH54">
        <v>20.987999999999996</v>
      </c>
      <c r="AI54">
        <v>80.749443298969069</v>
      </c>
    </row>
    <row r="55" spans="1:35" x14ac:dyDescent="0.35">
      <c r="F55" s="12"/>
      <c r="H55" s="12"/>
      <c r="Y55" t="s">
        <v>173</v>
      </c>
      <c r="Z55" s="12">
        <v>4</v>
      </c>
      <c r="AA55" s="12">
        <v>3</v>
      </c>
      <c r="AB55">
        <v>4</v>
      </c>
      <c r="AC55">
        <v>5</v>
      </c>
      <c r="AD55">
        <v>3</v>
      </c>
      <c r="AE55">
        <v>4</v>
      </c>
      <c r="AF55">
        <v>4</v>
      </c>
      <c r="AG55">
        <v>5</v>
      </c>
      <c r="AH55">
        <v>5</v>
      </c>
      <c r="AI55">
        <v>5</v>
      </c>
    </row>
    <row r="56" spans="1:35" x14ac:dyDescent="0.35">
      <c r="F56" s="12"/>
    </row>
    <row r="59" spans="1:35" x14ac:dyDescent="0.35">
      <c r="Z59">
        <v>2</v>
      </c>
      <c r="AA59">
        <v>4</v>
      </c>
      <c r="AB59">
        <v>15</v>
      </c>
      <c r="AC59">
        <v>16</v>
      </c>
      <c r="AD59">
        <v>17</v>
      </c>
      <c r="AE59">
        <v>18</v>
      </c>
      <c r="AF59">
        <v>19</v>
      </c>
      <c r="AG59">
        <v>20</v>
      </c>
      <c r="AH59">
        <v>21</v>
      </c>
      <c r="AI59">
        <v>22</v>
      </c>
    </row>
    <row r="60" spans="1:35" x14ac:dyDescent="0.35">
      <c r="Y60" s="64" t="s">
        <v>171</v>
      </c>
      <c r="Z60" s="12">
        <v>31</v>
      </c>
      <c r="AA60" s="12">
        <v>42</v>
      </c>
      <c r="AB60" s="12">
        <v>38</v>
      </c>
      <c r="AC60" s="12">
        <v>67</v>
      </c>
      <c r="AD60" s="12">
        <v>69</v>
      </c>
      <c r="AE60" s="12">
        <v>66</v>
      </c>
      <c r="AF60" s="12">
        <v>73</v>
      </c>
      <c r="AG60" s="12">
        <v>65</v>
      </c>
      <c r="AH60" s="12">
        <v>59</v>
      </c>
      <c r="AI60" s="12">
        <v>58</v>
      </c>
    </row>
    <row r="61" spans="1:35" x14ac:dyDescent="0.35">
      <c r="Y61" s="64" t="s">
        <v>172</v>
      </c>
      <c r="Z61" s="12">
        <v>28</v>
      </c>
      <c r="AA61" s="12">
        <v>42</v>
      </c>
      <c r="AB61" s="12">
        <v>40</v>
      </c>
      <c r="AC61" s="12">
        <v>64</v>
      </c>
      <c r="AD61" s="12">
        <v>71</v>
      </c>
      <c r="AE61" s="12">
        <v>64</v>
      </c>
      <c r="AF61" s="12">
        <v>69</v>
      </c>
      <c r="AG61" s="12">
        <v>65</v>
      </c>
      <c r="AH61" s="12">
        <v>62</v>
      </c>
      <c r="AI61" s="12">
        <v>55</v>
      </c>
    </row>
    <row r="64" spans="1:35" x14ac:dyDescent="0.35">
      <c r="Y64" s="65" t="s">
        <v>171</v>
      </c>
      <c r="Z64" s="68" t="s">
        <v>180</v>
      </c>
      <c r="AA64" s="68" t="s">
        <v>181</v>
      </c>
      <c r="AB64" s="68" t="s">
        <v>182</v>
      </c>
      <c r="AC64" s="68" t="s">
        <v>183</v>
      </c>
      <c r="AD64" s="68" t="s">
        <v>184</v>
      </c>
      <c r="AE64" s="68" t="s">
        <v>185</v>
      </c>
      <c r="AF64" s="68" t="s">
        <v>186</v>
      </c>
      <c r="AG64" s="68" t="s">
        <v>187</v>
      </c>
      <c r="AH64" s="68" t="s">
        <v>188</v>
      </c>
      <c r="AI64" s="68" t="s">
        <v>189</v>
      </c>
    </row>
    <row r="65" spans="25:35" x14ac:dyDescent="0.35">
      <c r="Y65" t="s">
        <v>176</v>
      </c>
      <c r="Z65" s="67">
        <v>2</v>
      </c>
      <c r="AA65" s="67">
        <v>4</v>
      </c>
      <c r="AB65" s="67">
        <v>15</v>
      </c>
      <c r="AC65" s="67">
        <v>16</v>
      </c>
      <c r="AD65" s="67">
        <v>17</v>
      </c>
      <c r="AE65" s="67">
        <v>18</v>
      </c>
      <c r="AF65" s="67">
        <v>19</v>
      </c>
      <c r="AG65" s="67">
        <v>20</v>
      </c>
      <c r="AH65" s="67">
        <v>21</v>
      </c>
      <c r="AI65" s="67">
        <v>22</v>
      </c>
    </row>
    <row r="66" spans="25:35" x14ac:dyDescent="0.35">
      <c r="Y66" s="10" t="s">
        <v>177</v>
      </c>
      <c r="Z66" s="66">
        <v>5.8097087378640779</v>
      </c>
      <c r="AA66" s="66">
        <v>9.4618852459016392</v>
      </c>
      <c r="AB66" s="66">
        <v>8.5472766884531595</v>
      </c>
      <c r="AC66" s="66">
        <v>7.3114427860696516</v>
      </c>
      <c r="AD66" s="66">
        <v>5.9984282907662081</v>
      </c>
      <c r="AE66" s="66">
        <v>41.4447985004686</v>
      </c>
      <c r="AF66" s="66">
        <v>15.64</v>
      </c>
      <c r="AG66" s="66">
        <v>126.10801687763714</v>
      </c>
      <c r="AH66" s="66">
        <v>24.419999999999998</v>
      </c>
      <c r="AI66" s="66">
        <v>84.181443298969072</v>
      </c>
    </row>
    <row r="67" spans="25:35" x14ac:dyDescent="0.35">
      <c r="Y67" s="10" t="s">
        <v>173</v>
      </c>
      <c r="Z67" s="43">
        <v>4</v>
      </c>
      <c r="AA67" s="43">
        <v>3</v>
      </c>
      <c r="AB67" s="67">
        <v>4</v>
      </c>
      <c r="AC67" s="67">
        <v>5</v>
      </c>
      <c r="AD67" s="67">
        <v>4</v>
      </c>
      <c r="AE67" s="67">
        <v>4</v>
      </c>
      <c r="AF67" s="67">
        <v>4</v>
      </c>
      <c r="AG67" s="67">
        <v>5</v>
      </c>
      <c r="AH67" s="67">
        <v>5</v>
      </c>
      <c r="AI67" s="67">
        <v>5</v>
      </c>
    </row>
    <row r="68" spans="25:35" x14ac:dyDescent="0.35">
      <c r="Y68" s="10" t="s">
        <v>174</v>
      </c>
      <c r="Z68" s="43">
        <v>31</v>
      </c>
      <c r="AA68" s="43">
        <v>42</v>
      </c>
      <c r="AB68" s="43">
        <v>38</v>
      </c>
      <c r="AC68" s="43">
        <v>67</v>
      </c>
      <c r="AD68" s="43">
        <v>69</v>
      </c>
      <c r="AE68" s="43">
        <v>66</v>
      </c>
      <c r="AF68" s="43">
        <v>73</v>
      </c>
      <c r="AG68" s="43">
        <v>65</v>
      </c>
      <c r="AH68" s="43">
        <v>59</v>
      </c>
      <c r="AI68" s="43">
        <v>58</v>
      </c>
    </row>
    <row r="69" spans="25:35" x14ac:dyDescent="0.35">
      <c r="Y69" s="10" t="s">
        <v>157</v>
      </c>
      <c r="Z69" s="66">
        <v>0.49632653061224391</v>
      </c>
      <c r="AA69" s="66">
        <v>2.2602986129516736</v>
      </c>
      <c r="AB69" s="66">
        <v>1.3280890538033383</v>
      </c>
      <c r="AC69" s="66">
        <v>4.5714285714285712</v>
      </c>
      <c r="AD69" s="66">
        <v>4.9989150985069344</v>
      </c>
      <c r="AE69" s="66">
        <v>4.9926389257001498</v>
      </c>
      <c r="AF69" s="66">
        <v>5.5412103542715787</v>
      </c>
      <c r="AG69" s="66">
        <v>5.159381570810142</v>
      </c>
      <c r="AH69" s="66">
        <v>4.105154165562328</v>
      </c>
      <c r="AI69" s="66">
        <v>3.9244456224048054</v>
      </c>
    </row>
    <row r="70" spans="25:35" x14ac:dyDescent="0.35">
      <c r="Y70" s="10" t="s">
        <v>178</v>
      </c>
      <c r="Z70" s="66">
        <v>0.24816326530612196</v>
      </c>
      <c r="AA70" s="66">
        <v>1.1301493064758368</v>
      </c>
      <c r="AB70" s="66">
        <v>0.66404452690166915</v>
      </c>
      <c r="AC70" s="66">
        <v>2.2857142857142856</v>
      </c>
      <c r="AD70" s="66">
        <v>2.4994575492534672</v>
      </c>
      <c r="AE70" s="66">
        <v>2.4963194628500749</v>
      </c>
      <c r="AF70" s="66">
        <v>2.7706051771357894</v>
      </c>
      <c r="AG70" s="66">
        <v>2.579690785405071</v>
      </c>
      <c r="AH70" s="66">
        <v>2.052577082781164</v>
      </c>
      <c r="AI70" s="66">
        <v>1.9622228112024027</v>
      </c>
    </row>
    <row r="72" spans="25:35" x14ac:dyDescent="0.35">
      <c r="Y72" s="10"/>
    </row>
    <row r="73" spans="25:35" x14ac:dyDescent="0.35">
      <c r="Y73" s="10" t="s">
        <v>175</v>
      </c>
      <c r="Z73">
        <v>1</v>
      </c>
      <c r="AA73">
        <v>2</v>
      </c>
      <c r="AB73">
        <v>3</v>
      </c>
      <c r="AC73">
        <v>4</v>
      </c>
      <c r="AD73">
        <v>5</v>
      </c>
      <c r="AE73">
        <v>6</v>
      </c>
      <c r="AF73">
        <v>7</v>
      </c>
      <c r="AG73">
        <v>8</v>
      </c>
      <c r="AH73">
        <v>9</v>
      </c>
      <c r="AI73">
        <v>10</v>
      </c>
    </row>
    <row r="74" spans="25:35" x14ac:dyDescent="0.35">
      <c r="Y74" s="65" t="s">
        <v>172</v>
      </c>
    </row>
    <row r="75" spans="25:35" x14ac:dyDescent="0.35">
      <c r="Y75" t="s">
        <v>176</v>
      </c>
      <c r="Z75">
        <v>2</v>
      </c>
      <c r="AA75">
        <v>4</v>
      </c>
      <c r="AB75">
        <v>15</v>
      </c>
      <c r="AC75">
        <v>16</v>
      </c>
      <c r="AD75">
        <v>17</v>
      </c>
      <c r="AE75">
        <v>18</v>
      </c>
      <c r="AF75">
        <v>19</v>
      </c>
      <c r="AG75">
        <v>20</v>
      </c>
      <c r="AH75">
        <v>21</v>
      </c>
      <c r="AI75">
        <v>22</v>
      </c>
    </row>
    <row r="76" spans="25:35" x14ac:dyDescent="0.35">
      <c r="Y76" s="10" t="s">
        <v>74</v>
      </c>
      <c r="Z76" s="66">
        <v>2.3777087378640775</v>
      </c>
      <c r="AA76" s="66">
        <v>6.0298852459016397</v>
      </c>
      <c r="AB76" s="66">
        <v>5.1152766884531591</v>
      </c>
      <c r="AC76" s="66">
        <v>3.8794427860696521</v>
      </c>
      <c r="AD76" s="66">
        <v>2.5664282907662086</v>
      </c>
      <c r="AE76" s="66">
        <v>38.012798500468605</v>
      </c>
      <c r="AF76" s="66">
        <v>12.208</v>
      </c>
      <c r="AG76" s="66">
        <v>122.67601687763714</v>
      </c>
      <c r="AH76" s="66">
        <v>20.987999999999996</v>
      </c>
      <c r="AI76" s="66">
        <v>80.749443298969069</v>
      </c>
    </row>
    <row r="77" spans="25:35" x14ac:dyDescent="0.35">
      <c r="Y77" s="10" t="s">
        <v>173</v>
      </c>
      <c r="Z77" s="12">
        <v>4</v>
      </c>
      <c r="AA77" s="12">
        <v>3</v>
      </c>
      <c r="AB77">
        <v>4</v>
      </c>
      <c r="AC77">
        <v>5</v>
      </c>
      <c r="AD77">
        <v>4</v>
      </c>
      <c r="AE77">
        <v>4</v>
      </c>
      <c r="AF77">
        <v>4</v>
      </c>
      <c r="AG77">
        <v>5</v>
      </c>
      <c r="AH77">
        <v>5</v>
      </c>
      <c r="AI77">
        <v>5</v>
      </c>
    </row>
    <row r="78" spans="25:35" x14ac:dyDescent="0.35">
      <c r="Y78" s="10" t="s">
        <v>174</v>
      </c>
      <c r="Z78" s="12">
        <v>28</v>
      </c>
      <c r="AA78" s="12">
        <v>42</v>
      </c>
      <c r="AB78" s="12">
        <v>40</v>
      </c>
      <c r="AC78" s="12">
        <v>64</v>
      </c>
      <c r="AD78" s="12">
        <v>71</v>
      </c>
      <c r="AE78" s="12">
        <v>64</v>
      </c>
      <c r="AF78" s="12">
        <v>69</v>
      </c>
      <c r="AG78" s="12">
        <v>65</v>
      </c>
      <c r="AH78" s="12">
        <v>62</v>
      </c>
      <c r="AI78" s="12">
        <v>55</v>
      </c>
    </row>
    <row r="79" spans="25:35" x14ac:dyDescent="0.35">
      <c r="Y79" s="10" t="s">
        <v>157</v>
      </c>
      <c r="Z79" s="66">
        <v>0.35576923076923067</v>
      </c>
      <c r="AA79" s="66">
        <v>2.1703194764419256</v>
      </c>
      <c r="AB79" s="66">
        <v>1.5450009174498971</v>
      </c>
      <c r="AC79" s="66">
        <v>4.1469780219780219</v>
      </c>
      <c r="AD79" s="66">
        <v>5.2917218835586199</v>
      </c>
      <c r="AE79" s="66">
        <v>5.0265024091554702</v>
      </c>
      <c r="AF79" s="66">
        <v>5.0265024091554702</v>
      </c>
      <c r="AG79" s="66">
        <v>5.0406379334950762</v>
      </c>
      <c r="AH79" s="66">
        <v>4.6156122788775855</v>
      </c>
      <c r="AI79" s="66">
        <v>3.4360520431948998</v>
      </c>
    </row>
    <row r="80" spans="25:35" x14ac:dyDescent="0.35">
      <c r="Y80" s="10" t="s">
        <v>178</v>
      </c>
      <c r="Z80" s="66">
        <v>0.17788461538461534</v>
      </c>
      <c r="AA80" s="66">
        <v>1.0851597382209628</v>
      </c>
      <c r="AB80" s="66">
        <v>0.77250045872494855</v>
      </c>
      <c r="AC80" s="66">
        <v>2.0734890109890109</v>
      </c>
      <c r="AD80" s="66">
        <v>2.64586094177931</v>
      </c>
      <c r="AE80" s="66">
        <v>2.5132512045777351</v>
      </c>
      <c r="AF80" s="66">
        <v>2.5132512045777351</v>
      </c>
      <c r="AG80" s="66">
        <v>2.5203189667475381</v>
      </c>
      <c r="AH80" s="66">
        <v>2.3078061394387928</v>
      </c>
      <c r="AI80" s="66">
        <v>1.7180260215974499</v>
      </c>
    </row>
    <row r="84" spans="24:27" x14ac:dyDescent="0.35">
      <c r="X84" s="65" t="s">
        <v>171</v>
      </c>
      <c r="Y84" t="s">
        <v>176</v>
      </c>
      <c r="Z84" s="10" t="s">
        <v>157</v>
      </c>
      <c r="AA84" s="10" t="s">
        <v>178</v>
      </c>
    </row>
    <row r="85" spans="24:27" x14ac:dyDescent="0.35">
      <c r="X85" s="68" t="s">
        <v>180</v>
      </c>
      <c r="Y85" s="67">
        <v>2</v>
      </c>
      <c r="Z85" s="66">
        <v>0.49632653061224391</v>
      </c>
      <c r="AA85" s="66">
        <v>0.24816326530612196</v>
      </c>
    </row>
    <row r="86" spans="24:27" x14ac:dyDescent="0.35">
      <c r="X86" s="68" t="s">
        <v>181</v>
      </c>
      <c r="Y86" s="67">
        <v>4</v>
      </c>
      <c r="Z86" s="66">
        <v>2.2602986129516736</v>
      </c>
      <c r="AA86" s="66">
        <v>1.1301493064758368</v>
      </c>
    </row>
    <row r="87" spans="24:27" x14ac:dyDescent="0.35">
      <c r="X87" s="68" t="s">
        <v>182</v>
      </c>
      <c r="Y87" s="67">
        <v>15</v>
      </c>
      <c r="Z87" s="66">
        <v>1.3280890538033383</v>
      </c>
      <c r="AA87" s="66">
        <v>0.66404452690166915</v>
      </c>
    </row>
    <row r="88" spans="24:27" x14ac:dyDescent="0.35">
      <c r="X88" s="68" t="s">
        <v>183</v>
      </c>
      <c r="Y88" s="67">
        <v>16</v>
      </c>
      <c r="Z88" s="66">
        <v>4.5714285714285712</v>
      </c>
      <c r="AA88" s="66">
        <v>2.2857142857142856</v>
      </c>
    </row>
    <row r="89" spans="24:27" x14ac:dyDescent="0.35">
      <c r="X89" s="68" t="s">
        <v>184</v>
      </c>
      <c r="Y89" s="67">
        <v>17</v>
      </c>
      <c r="Z89" s="66">
        <v>4.9989150985069344</v>
      </c>
      <c r="AA89" s="66">
        <v>2.4994575492534672</v>
      </c>
    </row>
    <row r="90" spans="24:27" x14ac:dyDescent="0.35">
      <c r="X90" s="68" t="s">
        <v>185</v>
      </c>
      <c r="Y90" s="67">
        <v>18</v>
      </c>
      <c r="Z90" s="66">
        <v>4.9926389257001498</v>
      </c>
      <c r="AA90" s="66">
        <v>2.4963194628500749</v>
      </c>
    </row>
    <row r="91" spans="24:27" x14ac:dyDescent="0.35">
      <c r="X91" s="68" t="s">
        <v>186</v>
      </c>
      <c r="Y91" s="67">
        <v>19</v>
      </c>
      <c r="Z91" s="66">
        <v>5.5412103542715787</v>
      </c>
      <c r="AA91" s="66">
        <v>2.7706051771357894</v>
      </c>
    </row>
    <row r="92" spans="24:27" x14ac:dyDescent="0.35">
      <c r="X92" s="68" t="s">
        <v>187</v>
      </c>
      <c r="Y92" s="67">
        <v>20</v>
      </c>
      <c r="Z92" s="66">
        <v>5.159381570810142</v>
      </c>
      <c r="AA92" s="66">
        <v>2.579690785405071</v>
      </c>
    </row>
    <row r="93" spans="24:27" x14ac:dyDescent="0.35">
      <c r="X93" s="68" t="s">
        <v>188</v>
      </c>
      <c r="Y93" s="67">
        <v>21</v>
      </c>
      <c r="Z93" s="66">
        <v>4.105154165562328</v>
      </c>
      <c r="AA93" s="66">
        <v>2.052577082781164</v>
      </c>
    </row>
    <row r="94" spans="24:27" x14ac:dyDescent="0.35">
      <c r="X94" s="68" t="s">
        <v>189</v>
      </c>
      <c r="Y94" s="67">
        <v>22</v>
      </c>
      <c r="Z94" s="66">
        <v>3.9244456224048054</v>
      </c>
      <c r="AA94" s="66">
        <v>1.9622228112024027</v>
      </c>
    </row>
  </sheetData>
  <conditionalFormatting sqref="C12:C13 E12:E13 P12:W13">
    <cfRule type="colorScale" priority="7">
      <colorScale>
        <cfvo type="min"/>
        <cfvo type="max"/>
        <color rgb="FFFCFCFF"/>
        <color rgb="FF63BE7B"/>
      </colorScale>
    </cfRule>
  </conditionalFormatting>
  <conditionalFormatting sqref="Z60:AI61">
    <cfRule type="colorScale" priority="6">
      <colorScale>
        <cfvo type="min"/>
        <cfvo type="max"/>
        <color rgb="FFFCFCFF"/>
        <color rgb="FF63BE7B"/>
      </colorScale>
    </cfRule>
  </conditionalFormatting>
  <conditionalFormatting sqref="Z78:AI78 Z68:AI68">
    <cfRule type="colorScale" priority="8">
      <colorScale>
        <cfvo type="min"/>
        <cfvo type="max"/>
        <color rgb="FFFCFCFF"/>
        <color rgb="FF63BE7B"/>
      </colorScale>
    </cfRule>
  </conditionalFormatting>
  <conditionalFormatting sqref="AC95:AC96">
    <cfRule type="colorScale" priority="3">
      <colorScale>
        <cfvo type="min"/>
        <cfvo type="max"/>
        <color rgb="FFFCFCFF"/>
        <color rgb="FF63BE7B"/>
      </colorScale>
    </cfRule>
  </conditionalFormatting>
  <conditionalFormatting sqref="AD99:AD107">
    <cfRule type="colorScale" priority="2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148C-71B2-4F72-868D-3EB858FDCF4F}">
  <sheetPr>
    <tabColor rgb="FF92D050"/>
  </sheetPr>
  <dimension ref="A1:AJ65"/>
  <sheetViews>
    <sheetView zoomScale="80" zoomScaleNormal="80" workbookViewId="0">
      <selection activeCell="AF13" sqref="AF13"/>
    </sheetView>
  </sheetViews>
  <sheetFormatPr defaultRowHeight="14.5" x14ac:dyDescent="0.35"/>
  <cols>
    <col min="1" max="1" width="76.1796875" bestFit="1" customWidth="1"/>
    <col min="2" max="2" width="12.1796875" customWidth="1"/>
    <col min="10" max="10" width="8.7265625" style="12"/>
    <col min="11" max="13" width="11.81640625" style="12" bestFit="1" customWidth="1"/>
  </cols>
  <sheetData>
    <row r="1" spans="1:31" x14ac:dyDescent="0.35">
      <c r="D1" t="s">
        <v>149</v>
      </c>
      <c r="J1" s="10" t="s">
        <v>154</v>
      </c>
      <c r="P1" t="s">
        <v>157</v>
      </c>
      <c r="V1" t="s">
        <v>168</v>
      </c>
      <c r="AB1" t="s">
        <v>179</v>
      </c>
    </row>
    <row r="2" spans="1:31" x14ac:dyDescent="0.35">
      <c r="B2" s="64" t="s">
        <v>147</v>
      </c>
      <c r="C2" s="39"/>
      <c r="D2" s="39" t="s">
        <v>62</v>
      </c>
      <c r="E2" s="39" t="s">
        <v>3</v>
      </c>
      <c r="F2" s="39" t="s">
        <v>60</v>
      </c>
      <c r="G2" s="39" t="s">
        <v>61</v>
      </c>
      <c r="J2" s="62" t="s">
        <v>62</v>
      </c>
      <c r="K2" s="62" t="s">
        <v>3</v>
      </c>
      <c r="L2" s="62" t="s">
        <v>60</v>
      </c>
      <c r="M2" s="62" t="s">
        <v>61</v>
      </c>
      <c r="P2" s="62" t="s">
        <v>62</v>
      </c>
      <c r="Q2" s="62" t="s">
        <v>3</v>
      </c>
      <c r="R2" s="62" t="s">
        <v>60</v>
      </c>
      <c r="S2" s="62" t="s">
        <v>61</v>
      </c>
      <c r="U2" s="3"/>
      <c r="V2" s="62" t="s">
        <v>62</v>
      </c>
      <c r="W2" s="62" t="s">
        <v>3</v>
      </c>
      <c r="X2" s="62" t="s">
        <v>60</v>
      </c>
      <c r="Y2" s="62" t="s">
        <v>61</v>
      </c>
      <c r="AA2" s="3"/>
      <c r="AB2" s="62" t="s">
        <v>62</v>
      </c>
      <c r="AC2" s="62" t="s">
        <v>3</v>
      </c>
      <c r="AD2" s="62" t="s">
        <v>60</v>
      </c>
      <c r="AE2" s="62" t="s">
        <v>61</v>
      </c>
    </row>
    <row r="3" spans="1:31" x14ac:dyDescent="0.35">
      <c r="A3" s="64" t="s">
        <v>147</v>
      </c>
      <c r="C3" s="39"/>
      <c r="D3" s="39"/>
      <c r="E3" s="39"/>
      <c r="F3" s="39"/>
      <c r="G3" s="39"/>
      <c r="J3" s="62"/>
      <c r="K3" s="62"/>
      <c r="L3" s="62"/>
      <c r="M3" s="62"/>
      <c r="P3" s="62"/>
      <c r="Q3" s="62"/>
      <c r="R3" s="62"/>
      <c r="S3" s="62"/>
      <c r="U3" s="3"/>
      <c r="V3" s="62"/>
      <c r="W3" s="62"/>
      <c r="X3" s="62"/>
      <c r="Y3" s="62"/>
      <c r="AA3" s="3"/>
      <c r="AB3" s="62"/>
      <c r="AC3" s="62"/>
      <c r="AD3" s="62"/>
      <c r="AE3" s="62"/>
    </row>
    <row r="4" spans="1:31" x14ac:dyDescent="0.35">
      <c r="A4" s="3" t="s">
        <v>10</v>
      </c>
      <c r="B4" s="3"/>
      <c r="C4" s="3">
        <v>1</v>
      </c>
      <c r="D4" s="43">
        <v>38.969166887534236</v>
      </c>
      <c r="E4" s="43">
        <v>26.040816326530607</v>
      </c>
      <c r="F4" s="43">
        <v>37.73442883646964</v>
      </c>
      <c r="G4" s="43">
        <v>23.642046728781423</v>
      </c>
      <c r="I4" s="3">
        <v>1</v>
      </c>
      <c r="J4" s="63">
        <f>$M$32*D4</f>
        <v>3.8527118891827996</v>
      </c>
      <c r="K4" s="63">
        <f t="shared" ref="K4:M19" si="0">$M$32*E4</f>
        <v>2.5745421490481917</v>
      </c>
      <c r="L4" s="63">
        <f t="shared" si="0"/>
        <v>3.7306387131487311</v>
      </c>
      <c r="M4" s="63">
        <f t="shared" si="0"/>
        <v>2.3373862412678061</v>
      </c>
      <c r="O4" s="3">
        <v>1</v>
      </c>
      <c r="P4">
        <f>J4/$L$35</f>
        <v>311.75333510027389</v>
      </c>
      <c r="Q4">
        <f t="shared" ref="Q4:Q27" si="1">K4/$L$35</f>
        <v>208.32653061224485</v>
      </c>
      <c r="R4">
        <f t="shared" ref="R4:R27" si="2">L4/$L$35</f>
        <v>301.87543069175712</v>
      </c>
      <c r="S4">
        <f t="shared" ref="S4:S27" si="3">M4/$L$35</f>
        <v>189.13637383025139</v>
      </c>
      <c r="T4" s="3"/>
      <c r="U4" s="3">
        <v>1</v>
      </c>
      <c r="V4">
        <f t="shared" ref="V4:V27" si="4">P4/$J$37</f>
        <v>155.87666755013694</v>
      </c>
      <c r="W4">
        <f t="shared" ref="W4:W27" si="5">Q4/$J$37</f>
        <v>104.16326530612243</v>
      </c>
      <c r="X4">
        <f t="shared" ref="X4:X27" si="6">R4/$J$37</f>
        <v>150.93771534587856</v>
      </c>
      <c r="Y4">
        <f t="shared" ref="Y4:Y27" si="7">S4/$J$37</f>
        <v>94.568186915125693</v>
      </c>
      <c r="AA4" s="3">
        <v>1</v>
      </c>
      <c r="AB4">
        <f t="shared" ref="AB4:AB27" si="8">P4/$J$38</f>
        <v>2.5979444591689491</v>
      </c>
      <c r="AC4">
        <f t="shared" ref="AC4:AC27" si="9">Q4/$J$38</f>
        <v>1.7360544217687071</v>
      </c>
      <c r="AD4">
        <f t="shared" ref="AD4:AD27" si="10">R4/$J$38</f>
        <v>2.5156285890979762</v>
      </c>
      <c r="AE4">
        <f t="shared" ref="AE4:AE27" si="11">S4/$J$38</f>
        <v>1.5761364485854281</v>
      </c>
    </row>
    <row r="5" spans="1:31" x14ac:dyDescent="0.35">
      <c r="A5" t="s">
        <v>26</v>
      </c>
      <c r="C5">
        <v>2</v>
      </c>
      <c r="D5" s="43">
        <v>4.4897959183673359</v>
      </c>
      <c r="E5" s="43">
        <v>5.7142857142857029</v>
      </c>
      <c r="F5" s="43">
        <v>6.2040816326530486</v>
      </c>
      <c r="G5" s="43">
        <v>4.4471153846153832</v>
      </c>
      <c r="I5">
        <v>2</v>
      </c>
      <c r="J5" s="63">
        <f t="shared" ref="J5:J27" si="12">$M$32*D5</f>
        <v>0.44388657742210103</v>
      </c>
      <c r="K5" s="63">
        <f t="shared" si="0"/>
        <v>0.56494655308267427</v>
      </c>
      <c r="L5" s="63">
        <f t="shared" si="0"/>
        <v>0.61337054334690355</v>
      </c>
      <c r="M5" s="63">
        <f t="shared" si="0"/>
        <v>0.4396669388473945</v>
      </c>
      <c r="O5">
        <v>2</v>
      </c>
      <c r="P5">
        <f t="shared" ref="P5:P27" si="13">J5/$L$35</f>
        <v>35.918367346938687</v>
      </c>
      <c r="Q5">
        <f t="shared" si="1"/>
        <v>45.714285714285623</v>
      </c>
      <c r="R5" s="39">
        <f t="shared" si="2"/>
        <v>49.632653061224396</v>
      </c>
      <c r="S5" s="39">
        <f t="shared" si="3"/>
        <v>35.576923076923066</v>
      </c>
      <c r="U5">
        <v>2</v>
      </c>
      <c r="V5">
        <f t="shared" si="4"/>
        <v>17.959183673469344</v>
      </c>
      <c r="W5">
        <f t="shared" si="5"/>
        <v>22.857142857142811</v>
      </c>
      <c r="X5" s="39">
        <f t="shared" si="6"/>
        <v>24.816326530612198</v>
      </c>
      <c r="Y5" s="39">
        <f t="shared" si="7"/>
        <v>17.788461538461533</v>
      </c>
      <c r="AA5">
        <v>2</v>
      </c>
      <c r="AB5">
        <f t="shared" si="8"/>
        <v>0.29931972789115574</v>
      </c>
      <c r="AC5">
        <f t="shared" si="9"/>
        <v>0.38095238095238021</v>
      </c>
      <c r="AD5" s="39">
        <f t="shared" si="10"/>
        <v>0.41360544217686995</v>
      </c>
      <c r="AE5" s="39">
        <f t="shared" si="11"/>
        <v>0.29647435897435886</v>
      </c>
    </row>
    <row r="6" spans="1:31" x14ac:dyDescent="0.35">
      <c r="A6" s="3" t="s">
        <v>6</v>
      </c>
      <c r="B6" s="3"/>
      <c r="C6" s="3">
        <v>3</v>
      </c>
      <c r="D6" s="43">
        <v>0</v>
      </c>
      <c r="E6" s="43">
        <v>1.0612244897959104</v>
      </c>
      <c r="F6" s="43">
        <v>2.530612244897946</v>
      </c>
      <c r="G6" s="43">
        <v>3.4379735910348166</v>
      </c>
      <c r="I6" s="3">
        <v>3</v>
      </c>
      <c r="J6" s="63">
        <f t="shared" si="12"/>
        <v>0</v>
      </c>
      <c r="K6" s="63">
        <f t="shared" si="0"/>
        <v>0.10491864557249608</v>
      </c>
      <c r="L6" s="63">
        <f t="shared" si="0"/>
        <v>0.25019061636518353</v>
      </c>
      <c r="M6" s="63">
        <f t="shared" si="0"/>
        <v>0.33989748272276776</v>
      </c>
      <c r="O6" s="3">
        <v>3</v>
      </c>
      <c r="P6">
        <f t="shared" si="13"/>
        <v>0</v>
      </c>
      <c r="Q6">
        <f t="shared" si="1"/>
        <v>8.4897959183672835</v>
      </c>
      <c r="R6">
        <f t="shared" si="2"/>
        <v>20.244897959183568</v>
      </c>
      <c r="S6">
        <f t="shared" si="3"/>
        <v>27.503788728278533</v>
      </c>
      <c r="T6" s="3"/>
      <c r="U6" s="3">
        <v>3</v>
      </c>
      <c r="V6">
        <f t="shared" si="4"/>
        <v>0</v>
      </c>
      <c r="W6">
        <f t="shared" si="5"/>
        <v>4.2448979591836418</v>
      </c>
      <c r="X6">
        <f t="shared" si="6"/>
        <v>10.122448979591784</v>
      </c>
      <c r="Y6">
        <f t="shared" si="7"/>
        <v>13.751894364139266</v>
      </c>
      <c r="AA6" s="3">
        <v>3</v>
      </c>
      <c r="AB6">
        <f t="shared" si="8"/>
        <v>0</v>
      </c>
      <c r="AC6">
        <f t="shared" si="9"/>
        <v>7.0748299319727356E-2</v>
      </c>
      <c r="AD6">
        <f t="shared" si="10"/>
        <v>0.16870748299319641</v>
      </c>
      <c r="AE6">
        <f t="shared" si="11"/>
        <v>0.22919823940232112</v>
      </c>
    </row>
    <row r="7" spans="1:31" x14ac:dyDescent="0.35">
      <c r="A7" s="3" t="s">
        <v>7</v>
      </c>
      <c r="B7" s="3"/>
      <c r="C7" s="3">
        <v>4</v>
      </c>
      <c r="D7" s="43">
        <v>23.244102835939568</v>
      </c>
      <c r="E7" s="43">
        <v>26.040816326530607</v>
      </c>
      <c r="F7" s="43">
        <v>28.253732661895921</v>
      </c>
      <c r="G7" s="43">
        <v>27.128993455524068</v>
      </c>
      <c r="I7" s="3">
        <v>4</v>
      </c>
      <c r="J7" s="63">
        <f t="shared" si="12"/>
        <v>2.2980432609160775</v>
      </c>
      <c r="K7" s="63">
        <f t="shared" si="0"/>
        <v>2.5745421490481917</v>
      </c>
      <c r="L7" s="63">
        <f t="shared" si="0"/>
        <v>2.7933235538350631</v>
      </c>
      <c r="M7" s="63">
        <f t="shared" si="0"/>
        <v>2.6821254847276368</v>
      </c>
      <c r="O7" s="3">
        <v>4</v>
      </c>
      <c r="P7">
        <f t="shared" si="13"/>
        <v>185.95282268751654</v>
      </c>
      <c r="Q7">
        <f t="shared" si="1"/>
        <v>208.32653061224485</v>
      </c>
      <c r="R7" s="39">
        <f t="shared" si="2"/>
        <v>226.02986129516736</v>
      </c>
      <c r="S7" s="39">
        <f t="shared" si="3"/>
        <v>217.03194764419254</v>
      </c>
      <c r="T7" s="3"/>
      <c r="U7" s="3">
        <v>4</v>
      </c>
      <c r="V7">
        <f t="shared" si="4"/>
        <v>92.976411343758272</v>
      </c>
      <c r="W7">
        <f t="shared" si="5"/>
        <v>104.16326530612243</v>
      </c>
      <c r="X7" s="39">
        <f t="shared" si="6"/>
        <v>113.01493064758368</v>
      </c>
      <c r="Y7" s="39">
        <f t="shared" si="7"/>
        <v>108.51597382209627</v>
      </c>
      <c r="AA7" s="3">
        <v>4</v>
      </c>
      <c r="AB7">
        <f t="shared" si="8"/>
        <v>1.5496068557293046</v>
      </c>
      <c r="AC7">
        <f t="shared" si="9"/>
        <v>1.7360544217687071</v>
      </c>
      <c r="AD7" s="39">
        <f t="shared" si="10"/>
        <v>1.8835821774597281</v>
      </c>
      <c r="AE7" s="39">
        <f t="shared" si="11"/>
        <v>1.8085995637016046</v>
      </c>
    </row>
    <row r="8" spans="1:31" x14ac:dyDescent="0.35">
      <c r="A8" s="3" t="s">
        <v>24</v>
      </c>
      <c r="B8" s="3"/>
      <c r="C8" s="3">
        <v>5</v>
      </c>
      <c r="D8" s="43">
        <v>7.0972789115646151</v>
      </c>
      <c r="E8" s="43">
        <v>8.3870748299319633</v>
      </c>
      <c r="F8" s="43">
        <v>10.162585034013597</v>
      </c>
      <c r="G8" s="43">
        <v>8.8011904761904791</v>
      </c>
      <c r="I8" s="3">
        <v>5</v>
      </c>
      <c r="J8" s="63">
        <f t="shared" si="12"/>
        <v>0.70167707003708857</v>
      </c>
      <c r="K8" s="63">
        <f t="shared" si="0"/>
        <v>0.82919357773289259</v>
      </c>
      <c r="L8" s="63">
        <f t="shared" si="0"/>
        <v>1.004730542440724</v>
      </c>
      <c r="M8" s="63">
        <f t="shared" si="0"/>
        <v>0.87013538894587938</v>
      </c>
      <c r="O8" s="3">
        <v>5</v>
      </c>
      <c r="P8">
        <f t="shared" si="13"/>
        <v>56.778231292516921</v>
      </c>
      <c r="Q8">
        <f t="shared" si="1"/>
        <v>67.096598639455706</v>
      </c>
      <c r="R8">
        <f t="shared" si="2"/>
        <v>81.300680272108778</v>
      </c>
      <c r="S8">
        <f t="shared" si="3"/>
        <v>70.409523809523833</v>
      </c>
      <c r="T8" s="3"/>
      <c r="U8" s="3">
        <v>5</v>
      </c>
      <c r="V8">
        <f t="shared" si="4"/>
        <v>28.38911564625846</v>
      </c>
      <c r="W8">
        <f t="shared" si="5"/>
        <v>33.548299319727853</v>
      </c>
      <c r="X8">
        <f t="shared" si="6"/>
        <v>40.650340136054389</v>
      </c>
      <c r="Y8">
        <f t="shared" si="7"/>
        <v>35.204761904761916</v>
      </c>
      <c r="AA8" s="3">
        <v>5</v>
      </c>
      <c r="AB8">
        <f t="shared" si="8"/>
        <v>0.47315192743764101</v>
      </c>
      <c r="AC8">
        <f t="shared" si="9"/>
        <v>0.5591383219954642</v>
      </c>
      <c r="AD8">
        <f t="shared" si="10"/>
        <v>0.6775056689342398</v>
      </c>
      <c r="AE8">
        <f t="shared" si="11"/>
        <v>0.5867460317460319</v>
      </c>
    </row>
    <row r="9" spans="1:31" x14ac:dyDescent="0.35">
      <c r="A9" s="3" t="s">
        <v>12</v>
      </c>
      <c r="B9" s="3"/>
      <c r="C9" s="3">
        <v>6</v>
      </c>
      <c r="D9" s="43">
        <v>1.721353476455505</v>
      </c>
      <c r="E9" s="43">
        <v>7</v>
      </c>
      <c r="F9" s="43">
        <v>2.6740878169449438</v>
      </c>
      <c r="G9" s="43">
        <v>2.9017857142857197</v>
      </c>
      <c r="I9" s="3">
        <v>6</v>
      </c>
      <c r="J9" s="63">
        <f t="shared" si="12"/>
        <v>0.17018272480307312</v>
      </c>
      <c r="K9" s="63">
        <f t="shared" si="0"/>
        <v>0.69205952752627742</v>
      </c>
      <c r="L9" s="63">
        <f t="shared" si="0"/>
        <v>0.26437542159409894</v>
      </c>
      <c r="M9" s="63">
        <f t="shared" si="0"/>
        <v>0.28688692148729666</v>
      </c>
      <c r="O9" s="3">
        <v>6</v>
      </c>
      <c r="P9">
        <f t="shared" si="13"/>
        <v>13.77082781164404</v>
      </c>
      <c r="Q9">
        <f t="shared" si="1"/>
        <v>56</v>
      </c>
      <c r="R9">
        <f t="shared" si="2"/>
        <v>21.392702535559554</v>
      </c>
      <c r="S9">
        <f t="shared" si="3"/>
        <v>23.214285714285758</v>
      </c>
      <c r="T9" s="3"/>
      <c r="U9" s="3">
        <v>6</v>
      </c>
      <c r="V9">
        <f t="shared" si="4"/>
        <v>6.8854139058220198</v>
      </c>
      <c r="W9">
        <f t="shared" si="5"/>
        <v>28</v>
      </c>
      <c r="X9">
        <f t="shared" si="6"/>
        <v>10.696351267779777</v>
      </c>
      <c r="Y9">
        <f t="shared" si="7"/>
        <v>11.607142857142879</v>
      </c>
      <c r="AA9" s="3">
        <v>6</v>
      </c>
      <c r="AB9">
        <f t="shared" si="8"/>
        <v>0.114756898430367</v>
      </c>
      <c r="AC9">
        <f t="shared" si="9"/>
        <v>0.46666666666666667</v>
      </c>
      <c r="AD9">
        <f t="shared" si="10"/>
        <v>0.17827252112966294</v>
      </c>
      <c r="AE9">
        <f t="shared" si="11"/>
        <v>0.19345238095238132</v>
      </c>
    </row>
    <row r="10" spans="1:31" x14ac:dyDescent="0.35">
      <c r="A10" s="3" t="s">
        <v>11</v>
      </c>
      <c r="B10" s="3"/>
      <c r="C10" s="3">
        <v>7</v>
      </c>
      <c r="D10" s="43">
        <v>5.7450304797243517</v>
      </c>
      <c r="E10" s="43">
        <v>5.4693877551020265</v>
      </c>
      <c r="F10" s="43">
        <v>3.7611096386606455</v>
      </c>
      <c r="G10" s="43">
        <v>0.13568489333795145</v>
      </c>
      <c r="I10" s="3">
        <v>7</v>
      </c>
      <c r="J10" s="63">
        <f t="shared" si="12"/>
        <v>0.56798615420315679</v>
      </c>
      <c r="K10" s="63">
        <f t="shared" si="0"/>
        <v>0.54073455795055936</v>
      </c>
      <c r="L10" s="63">
        <f t="shared" si="0"/>
        <v>0.37184453707228776</v>
      </c>
      <c r="M10" s="63">
        <f t="shared" si="0"/>
        <v>1.3414574739416575E-2</v>
      </c>
      <c r="O10" s="3">
        <v>7</v>
      </c>
      <c r="P10">
        <f t="shared" si="13"/>
        <v>45.960243837794813</v>
      </c>
      <c r="Q10">
        <f t="shared" si="1"/>
        <v>43.755102040816212</v>
      </c>
      <c r="R10">
        <f t="shared" si="2"/>
        <v>30.088877109285164</v>
      </c>
      <c r="S10">
        <f t="shared" si="3"/>
        <v>1.0854791467036116</v>
      </c>
      <c r="T10" s="3"/>
      <c r="U10" s="3">
        <v>7</v>
      </c>
      <c r="V10">
        <f t="shared" si="4"/>
        <v>22.980121918897407</v>
      </c>
      <c r="W10">
        <f t="shared" si="5"/>
        <v>21.877551020408106</v>
      </c>
      <c r="X10">
        <f t="shared" si="6"/>
        <v>15.044438554642582</v>
      </c>
      <c r="Y10">
        <f t="shared" si="7"/>
        <v>0.54273957335180578</v>
      </c>
      <c r="AA10" s="3">
        <v>7</v>
      </c>
      <c r="AB10">
        <f t="shared" si="8"/>
        <v>0.38300203198162347</v>
      </c>
      <c r="AC10">
        <f t="shared" si="9"/>
        <v>0.36462585034013512</v>
      </c>
      <c r="AD10">
        <f t="shared" si="10"/>
        <v>0.25074064257737638</v>
      </c>
      <c r="AE10">
        <f t="shared" si="11"/>
        <v>9.0456595558634292E-3</v>
      </c>
    </row>
    <row r="11" spans="1:31" x14ac:dyDescent="0.35">
      <c r="A11" s="3" t="s">
        <v>8</v>
      </c>
      <c r="B11" s="3"/>
      <c r="C11" s="3">
        <v>8</v>
      </c>
      <c r="D11" s="43">
        <v>55.926848661542529</v>
      </c>
      <c r="E11" s="43">
        <v>49.551020408163254</v>
      </c>
      <c r="F11" s="43">
        <v>53.880024737167588</v>
      </c>
      <c r="G11" s="43">
        <v>56.603027074965844</v>
      </c>
      <c r="I11" s="3">
        <v>8</v>
      </c>
      <c r="J11" s="63">
        <f t="shared" si="12"/>
        <v>5.5292440658201061</v>
      </c>
      <c r="K11" s="63">
        <f t="shared" si="0"/>
        <v>4.8988936817311988</v>
      </c>
      <c r="L11" s="63">
        <f t="shared" si="0"/>
        <v>5.3268834946726198</v>
      </c>
      <c r="M11" s="63">
        <f t="shared" si="0"/>
        <v>5.5960948820082788</v>
      </c>
      <c r="O11" s="3">
        <v>8</v>
      </c>
      <c r="P11">
        <f t="shared" si="13"/>
        <v>447.41478929234023</v>
      </c>
      <c r="Q11">
        <f t="shared" si="1"/>
        <v>396.40816326530603</v>
      </c>
      <c r="R11">
        <f t="shared" si="2"/>
        <v>431.0401978973407</v>
      </c>
      <c r="S11">
        <f t="shared" si="3"/>
        <v>452.82421659972675</v>
      </c>
      <c r="T11" s="3"/>
      <c r="U11" s="3">
        <v>8</v>
      </c>
      <c r="V11">
        <f t="shared" si="4"/>
        <v>223.70739464617012</v>
      </c>
      <c r="W11">
        <f t="shared" si="5"/>
        <v>198.20408163265301</v>
      </c>
      <c r="X11">
        <f t="shared" si="6"/>
        <v>215.52009894867035</v>
      </c>
      <c r="Y11">
        <f t="shared" si="7"/>
        <v>226.41210829986338</v>
      </c>
      <c r="AA11" s="3">
        <v>8</v>
      </c>
      <c r="AB11">
        <f t="shared" si="8"/>
        <v>3.7284565774361687</v>
      </c>
      <c r="AC11">
        <f t="shared" si="9"/>
        <v>3.3034013605442167</v>
      </c>
      <c r="AD11">
        <f t="shared" si="10"/>
        <v>3.5920016491445059</v>
      </c>
      <c r="AE11">
        <f t="shared" si="11"/>
        <v>3.7735351383310562</v>
      </c>
    </row>
    <row r="12" spans="1:31" x14ac:dyDescent="0.35">
      <c r="A12" s="3" t="s">
        <v>9</v>
      </c>
      <c r="B12" s="3"/>
      <c r="C12" s="3">
        <v>9</v>
      </c>
      <c r="D12" s="43">
        <v>0</v>
      </c>
      <c r="E12" s="43">
        <v>5.4693877551020265</v>
      </c>
      <c r="F12" s="43">
        <v>7.5904231822599071</v>
      </c>
      <c r="G12" s="43">
        <v>2.2310597565699566</v>
      </c>
      <c r="I12" s="3">
        <v>9</v>
      </c>
      <c r="J12" s="63">
        <f t="shared" si="12"/>
        <v>0</v>
      </c>
      <c r="K12" s="63">
        <f t="shared" si="0"/>
        <v>0.54073455795055936</v>
      </c>
      <c r="L12" s="63">
        <f t="shared" si="0"/>
        <v>0.75043209731989924</v>
      </c>
      <c r="M12" s="63">
        <f t="shared" si="0"/>
        <v>0.22057516585924222</v>
      </c>
      <c r="O12" s="3">
        <v>9</v>
      </c>
      <c r="P12">
        <f t="shared" si="13"/>
        <v>0</v>
      </c>
      <c r="Q12">
        <f t="shared" si="1"/>
        <v>43.755102040816212</v>
      </c>
      <c r="R12">
        <f t="shared" si="2"/>
        <v>60.723385458079264</v>
      </c>
      <c r="S12">
        <f t="shared" si="3"/>
        <v>17.848478052559653</v>
      </c>
      <c r="T12" s="3"/>
      <c r="U12" s="3">
        <v>9</v>
      </c>
      <c r="V12">
        <f t="shared" si="4"/>
        <v>0</v>
      </c>
      <c r="W12">
        <f t="shared" si="5"/>
        <v>21.877551020408106</v>
      </c>
      <c r="X12">
        <f t="shared" si="6"/>
        <v>30.361692729039632</v>
      </c>
      <c r="Y12">
        <f t="shared" si="7"/>
        <v>8.9242390262798263</v>
      </c>
      <c r="AA12" s="3">
        <v>9</v>
      </c>
      <c r="AB12">
        <f t="shared" si="8"/>
        <v>0</v>
      </c>
      <c r="AC12">
        <f t="shared" si="9"/>
        <v>0.36462585034013512</v>
      </c>
      <c r="AD12">
        <f t="shared" si="10"/>
        <v>0.50602821215066052</v>
      </c>
      <c r="AE12">
        <f t="shared" si="11"/>
        <v>0.14873731710466379</v>
      </c>
    </row>
    <row r="13" spans="1:31" x14ac:dyDescent="0.35">
      <c r="A13" s="3" t="s">
        <v>13</v>
      </c>
      <c r="B13" s="3"/>
      <c r="C13" s="3">
        <v>10</v>
      </c>
      <c r="D13" s="43">
        <v>38.633448184468591</v>
      </c>
      <c r="E13" s="43">
        <v>19.836734693877542</v>
      </c>
      <c r="F13" s="43">
        <v>41.558794946550044</v>
      </c>
      <c r="G13" s="43">
        <v>39.344881309167022</v>
      </c>
      <c r="I13" s="3">
        <v>10</v>
      </c>
      <c r="J13" s="63">
        <f t="shared" si="12"/>
        <v>3.8195208424648932</v>
      </c>
      <c r="K13" s="63">
        <f t="shared" si="0"/>
        <v>1.9611716057012867</v>
      </c>
      <c r="L13" s="63">
        <f t="shared" si="0"/>
        <v>4.1087371421815524</v>
      </c>
      <c r="M13" s="63">
        <f t="shared" si="0"/>
        <v>3.889857138485656</v>
      </c>
      <c r="O13" s="3">
        <v>10</v>
      </c>
      <c r="P13">
        <f t="shared" si="13"/>
        <v>309.06758547574873</v>
      </c>
      <c r="Q13">
        <f t="shared" si="1"/>
        <v>158.69387755102034</v>
      </c>
      <c r="R13">
        <f t="shared" si="2"/>
        <v>332.47035957240035</v>
      </c>
      <c r="S13">
        <f t="shared" si="3"/>
        <v>314.75905047333617</v>
      </c>
      <c r="T13" s="3"/>
      <c r="U13" s="3">
        <v>10</v>
      </c>
      <c r="V13">
        <f t="shared" si="4"/>
        <v>154.53379273787436</v>
      </c>
      <c r="W13">
        <f t="shared" si="5"/>
        <v>79.346938775510168</v>
      </c>
      <c r="X13">
        <f t="shared" si="6"/>
        <v>166.23517978620018</v>
      </c>
      <c r="Y13">
        <f t="shared" si="7"/>
        <v>157.37952523666809</v>
      </c>
      <c r="AA13" s="3">
        <v>10</v>
      </c>
      <c r="AB13">
        <f t="shared" si="8"/>
        <v>2.5755632122979062</v>
      </c>
      <c r="AC13">
        <f t="shared" si="9"/>
        <v>1.3224489795918362</v>
      </c>
      <c r="AD13">
        <f t="shared" si="10"/>
        <v>2.7705863297700031</v>
      </c>
      <c r="AE13">
        <f t="shared" si="11"/>
        <v>2.6229920872778014</v>
      </c>
    </row>
    <row r="14" spans="1:31" x14ac:dyDescent="0.35">
      <c r="A14" s="3" t="s">
        <v>14</v>
      </c>
      <c r="B14" s="3"/>
      <c r="C14" s="3">
        <v>11</v>
      </c>
      <c r="D14" s="43">
        <v>47.581941867656148</v>
      </c>
      <c r="E14" s="43">
        <v>38.938775510204074</v>
      </c>
      <c r="F14" s="43">
        <v>47.847689725240741</v>
      </c>
      <c r="G14" s="43">
        <v>39.924871047320018</v>
      </c>
      <c r="I14" s="3">
        <v>11</v>
      </c>
      <c r="J14" s="63">
        <f t="shared" si="12"/>
        <v>4.7042194582447019</v>
      </c>
      <c r="K14" s="63">
        <f t="shared" si="0"/>
        <v>3.8497072260062306</v>
      </c>
      <c r="L14" s="63">
        <f t="shared" si="0"/>
        <v>4.730492792067718</v>
      </c>
      <c r="M14" s="63">
        <f t="shared" si="0"/>
        <v>3.9471981990794061</v>
      </c>
      <c r="O14" s="3">
        <v>11</v>
      </c>
      <c r="P14">
        <f t="shared" si="13"/>
        <v>380.65553494124919</v>
      </c>
      <c r="Q14">
        <f t="shared" si="1"/>
        <v>311.51020408163259</v>
      </c>
      <c r="R14">
        <f t="shared" si="2"/>
        <v>382.78151780192593</v>
      </c>
      <c r="S14">
        <f t="shared" si="3"/>
        <v>319.39896837856014</v>
      </c>
      <c r="T14" s="3"/>
      <c r="U14" s="3">
        <v>11</v>
      </c>
      <c r="V14">
        <f t="shared" si="4"/>
        <v>190.32776747062459</v>
      </c>
      <c r="W14">
        <f t="shared" si="5"/>
        <v>155.7551020408163</v>
      </c>
      <c r="X14">
        <f t="shared" si="6"/>
        <v>191.39075890096296</v>
      </c>
      <c r="Y14">
        <f t="shared" si="7"/>
        <v>159.69948418928007</v>
      </c>
      <c r="AA14" s="3">
        <v>11</v>
      </c>
      <c r="AB14">
        <f t="shared" si="8"/>
        <v>3.1721294578437433</v>
      </c>
      <c r="AC14">
        <f t="shared" si="9"/>
        <v>2.5959183673469384</v>
      </c>
      <c r="AD14">
        <f t="shared" si="10"/>
        <v>3.189845981682716</v>
      </c>
      <c r="AE14">
        <f t="shared" si="11"/>
        <v>2.6616580698213346</v>
      </c>
    </row>
    <row r="15" spans="1:31" x14ac:dyDescent="0.35">
      <c r="A15" s="3" t="s">
        <v>23</v>
      </c>
      <c r="B15" s="3"/>
      <c r="C15" s="3">
        <v>12</v>
      </c>
      <c r="D15" s="43">
        <v>10.442176870748291</v>
      </c>
      <c r="E15" s="43">
        <v>6.6510204081632587</v>
      </c>
      <c r="F15" s="43">
        <v>12.94829931972788</v>
      </c>
      <c r="G15" s="43">
        <v>9.7414835164835214</v>
      </c>
      <c r="I15" s="3">
        <v>12</v>
      </c>
      <c r="J15" s="63">
        <f t="shared" si="12"/>
        <v>1.0323725702165549</v>
      </c>
      <c r="K15" s="63">
        <f t="shared" si="0"/>
        <v>0.6575574344630134</v>
      </c>
      <c r="L15" s="63">
        <f t="shared" si="0"/>
        <v>1.280141987068528</v>
      </c>
      <c r="M15" s="63">
        <f t="shared" si="0"/>
        <v>0.96309806854608648</v>
      </c>
      <c r="O15" s="3">
        <v>12</v>
      </c>
      <c r="P15">
        <f t="shared" si="13"/>
        <v>83.537414965986329</v>
      </c>
      <c r="Q15">
        <f t="shared" si="1"/>
        <v>53.208163265306077</v>
      </c>
      <c r="R15">
        <f t="shared" si="2"/>
        <v>103.58639455782304</v>
      </c>
      <c r="S15">
        <f t="shared" si="3"/>
        <v>77.931868131868171</v>
      </c>
      <c r="T15" s="3"/>
      <c r="U15" s="3">
        <v>12</v>
      </c>
      <c r="V15">
        <f t="shared" si="4"/>
        <v>41.768707482993165</v>
      </c>
      <c r="W15">
        <f t="shared" si="5"/>
        <v>26.604081632653038</v>
      </c>
      <c r="X15">
        <f t="shared" si="6"/>
        <v>51.793197278911521</v>
      </c>
      <c r="Y15">
        <f t="shared" si="7"/>
        <v>38.965934065934086</v>
      </c>
      <c r="AA15" s="3">
        <v>12</v>
      </c>
      <c r="AB15">
        <f t="shared" si="8"/>
        <v>0.69614512471655277</v>
      </c>
      <c r="AC15">
        <f t="shared" si="9"/>
        <v>0.4434013605442173</v>
      </c>
      <c r="AD15">
        <f t="shared" si="10"/>
        <v>0.8632199546485253</v>
      </c>
      <c r="AE15">
        <f t="shared" si="11"/>
        <v>0.64943223443223475</v>
      </c>
    </row>
    <row r="16" spans="1:31" x14ac:dyDescent="0.35">
      <c r="A16" s="3" t="s">
        <v>22</v>
      </c>
      <c r="B16" s="3"/>
      <c r="C16" s="3">
        <v>13</v>
      </c>
      <c r="D16" s="43">
        <v>11.102040816326527</v>
      </c>
      <c r="E16" s="43">
        <v>24.833333333333325</v>
      </c>
      <c r="F16" s="43">
        <v>17.531632653061219</v>
      </c>
      <c r="G16" s="43">
        <v>15.504578754578754</v>
      </c>
      <c r="I16" s="3">
        <v>13</v>
      </c>
      <c r="J16" s="63">
        <f t="shared" si="12"/>
        <v>1.0976104459891975</v>
      </c>
      <c r="K16" s="63">
        <f t="shared" si="0"/>
        <v>2.4551635619384595</v>
      </c>
      <c r="L16" s="63">
        <f t="shared" si="0"/>
        <v>1.7332762015202579</v>
      </c>
      <c r="M16" s="63">
        <f t="shared" si="0"/>
        <v>1.5328702067696758</v>
      </c>
      <c r="O16" s="3">
        <v>13</v>
      </c>
      <c r="P16">
        <f t="shared" si="13"/>
        <v>88.816326530612216</v>
      </c>
      <c r="Q16">
        <f t="shared" si="1"/>
        <v>198.6666666666666</v>
      </c>
      <c r="R16">
        <f t="shared" si="2"/>
        <v>140.25306122448976</v>
      </c>
      <c r="S16">
        <f t="shared" si="3"/>
        <v>124.03663003663003</v>
      </c>
      <c r="T16" s="3"/>
      <c r="U16" s="3">
        <v>13</v>
      </c>
      <c r="V16">
        <f t="shared" si="4"/>
        <v>44.408163265306108</v>
      </c>
      <c r="W16">
        <f t="shared" si="5"/>
        <v>99.3333333333333</v>
      </c>
      <c r="X16">
        <f t="shared" si="6"/>
        <v>70.126530612244878</v>
      </c>
      <c r="Y16">
        <f t="shared" si="7"/>
        <v>62.018315018315015</v>
      </c>
      <c r="AA16" s="3">
        <v>13</v>
      </c>
      <c r="AB16">
        <f t="shared" si="8"/>
        <v>0.74013605442176844</v>
      </c>
      <c r="AC16">
        <f t="shared" si="9"/>
        <v>1.655555555555555</v>
      </c>
      <c r="AD16">
        <f t="shared" si="10"/>
        <v>1.1687755102040813</v>
      </c>
      <c r="AE16">
        <f t="shared" si="11"/>
        <v>1.0336385836385835</v>
      </c>
    </row>
    <row r="17" spans="1:31" x14ac:dyDescent="0.35">
      <c r="A17" s="3" t="s">
        <v>25</v>
      </c>
      <c r="B17" s="3"/>
      <c r="C17" s="3">
        <v>14</v>
      </c>
      <c r="D17" s="43">
        <v>7.9176870748299271</v>
      </c>
      <c r="E17" s="43">
        <v>7.187755102040807</v>
      </c>
      <c r="F17" s="43">
        <v>8.3904761904761855</v>
      </c>
      <c r="G17" s="43">
        <v>5.4690476190476209</v>
      </c>
      <c r="I17" s="3">
        <v>14</v>
      </c>
      <c r="J17" s="63">
        <f t="shared" si="12"/>
        <v>0.78278725372967328</v>
      </c>
      <c r="K17" s="63">
        <f t="shared" si="0"/>
        <v>0.71062205712756443</v>
      </c>
      <c r="L17" s="63">
        <f t="shared" si="0"/>
        <v>0.82952985544306124</v>
      </c>
      <c r="M17" s="63">
        <f t="shared" si="0"/>
        <v>0.54070093017954413</v>
      </c>
      <c r="O17" s="3">
        <v>14</v>
      </c>
      <c r="P17">
        <f t="shared" si="13"/>
        <v>63.341496598639417</v>
      </c>
      <c r="Q17">
        <f t="shared" si="1"/>
        <v>57.502040816326456</v>
      </c>
      <c r="R17">
        <f t="shared" si="2"/>
        <v>67.123809523809484</v>
      </c>
      <c r="S17">
        <f t="shared" si="3"/>
        <v>43.752380952380967</v>
      </c>
      <c r="T17" s="3"/>
      <c r="U17" s="3">
        <v>14</v>
      </c>
      <c r="V17">
        <f t="shared" si="4"/>
        <v>31.670748299319708</v>
      </c>
      <c r="W17">
        <f t="shared" si="5"/>
        <v>28.751020408163228</v>
      </c>
      <c r="X17">
        <f t="shared" si="6"/>
        <v>33.561904761904742</v>
      </c>
      <c r="Y17">
        <f t="shared" si="7"/>
        <v>21.876190476190484</v>
      </c>
      <c r="AA17" s="3">
        <v>14</v>
      </c>
      <c r="AB17">
        <f t="shared" si="8"/>
        <v>0.52784580498866185</v>
      </c>
      <c r="AC17">
        <f t="shared" si="9"/>
        <v>0.47918367346938712</v>
      </c>
      <c r="AD17">
        <f t="shared" si="10"/>
        <v>0.55936507936507907</v>
      </c>
      <c r="AE17">
        <f t="shared" si="11"/>
        <v>0.36460317460317471</v>
      </c>
    </row>
    <row r="18" spans="1:31" x14ac:dyDescent="0.35">
      <c r="A18" s="3" t="s">
        <v>18</v>
      </c>
      <c r="B18" s="3"/>
      <c r="C18" s="3">
        <v>15</v>
      </c>
      <c r="D18" s="43">
        <v>10.168742821804036</v>
      </c>
      <c r="E18" s="43">
        <v>11.83673469387754</v>
      </c>
      <c r="F18" s="43">
        <v>16.60111317254173</v>
      </c>
      <c r="G18" s="43">
        <v>19.312511468123713</v>
      </c>
      <c r="I18" s="3">
        <v>15</v>
      </c>
      <c r="J18" s="63">
        <f t="shared" si="12"/>
        <v>1.005339336113418</v>
      </c>
      <c r="K18" s="63">
        <f t="shared" si="0"/>
        <v>1.170246431385541</v>
      </c>
      <c r="L18" s="63">
        <f t="shared" si="0"/>
        <v>1.6412797912284987</v>
      </c>
      <c r="M18" s="63">
        <f t="shared" si="0"/>
        <v>1.9093439374250729</v>
      </c>
      <c r="O18" s="3">
        <v>15</v>
      </c>
      <c r="P18">
        <f t="shared" si="13"/>
        <v>81.349942574432291</v>
      </c>
      <c r="Q18">
        <f t="shared" si="1"/>
        <v>94.693877551020321</v>
      </c>
      <c r="R18" s="39">
        <f t="shared" si="2"/>
        <v>132.80890538033384</v>
      </c>
      <c r="S18" s="39">
        <f t="shared" si="3"/>
        <v>154.5000917449897</v>
      </c>
      <c r="T18" s="3"/>
      <c r="U18" s="3">
        <v>15</v>
      </c>
      <c r="V18">
        <f t="shared" si="4"/>
        <v>40.674971287216145</v>
      </c>
      <c r="W18">
        <f t="shared" si="5"/>
        <v>47.346938775510161</v>
      </c>
      <c r="X18">
        <f t="shared" si="6"/>
        <v>66.40445269016692</v>
      </c>
      <c r="Y18">
        <f t="shared" si="7"/>
        <v>77.250045872494852</v>
      </c>
      <c r="AA18" s="3">
        <v>15</v>
      </c>
      <c r="AB18">
        <f t="shared" si="8"/>
        <v>0.6779161881202691</v>
      </c>
      <c r="AC18">
        <f t="shared" si="9"/>
        <v>0.78911564625850272</v>
      </c>
      <c r="AD18" s="39">
        <f t="shared" si="10"/>
        <v>1.1067408781694488</v>
      </c>
      <c r="AE18" s="39">
        <f t="shared" si="11"/>
        <v>1.2875007645415808</v>
      </c>
    </row>
    <row r="19" spans="1:31" x14ac:dyDescent="0.35">
      <c r="A19" t="s">
        <v>27</v>
      </c>
      <c r="C19" s="3">
        <v>16</v>
      </c>
      <c r="D19" s="43">
        <v>50.285714285714278</v>
      </c>
      <c r="E19" s="43">
        <v>59.510204081632651</v>
      </c>
      <c r="F19" s="43">
        <v>57.142857142857139</v>
      </c>
      <c r="G19" s="43">
        <v>51.83722527472527</v>
      </c>
      <c r="I19" s="3">
        <v>16</v>
      </c>
      <c r="J19" s="63">
        <f t="shared" si="12"/>
        <v>4.9715296671275429</v>
      </c>
      <c r="K19" s="63">
        <f t="shared" si="0"/>
        <v>5.8835148171038627</v>
      </c>
      <c r="L19" s="63">
        <f t="shared" si="0"/>
        <v>5.6494655308267543</v>
      </c>
      <c r="M19" s="63">
        <f t="shared" si="0"/>
        <v>5.1249208045570827</v>
      </c>
      <c r="O19" s="3">
        <v>16</v>
      </c>
      <c r="P19">
        <f t="shared" si="13"/>
        <v>402.28571428571422</v>
      </c>
      <c r="Q19">
        <f t="shared" si="1"/>
        <v>476.08163265306121</v>
      </c>
      <c r="R19" s="39">
        <f t="shared" si="2"/>
        <v>457.14285714285717</v>
      </c>
      <c r="S19" s="39">
        <f t="shared" si="3"/>
        <v>414.69780219780222</v>
      </c>
      <c r="T19" s="3"/>
      <c r="U19" s="3">
        <v>16</v>
      </c>
      <c r="V19">
        <f t="shared" si="4"/>
        <v>201.14285714285711</v>
      </c>
      <c r="W19">
        <f t="shared" si="5"/>
        <v>238.0408163265306</v>
      </c>
      <c r="X19" s="39">
        <f t="shared" si="6"/>
        <v>228.57142857142858</v>
      </c>
      <c r="Y19" s="39">
        <f t="shared" si="7"/>
        <v>207.34890109890111</v>
      </c>
      <c r="AA19" s="3">
        <v>16</v>
      </c>
      <c r="AB19">
        <f t="shared" si="8"/>
        <v>3.352380952380952</v>
      </c>
      <c r="AC19">
        <f t="shared" si="9"/>
        <v>3.9673469387755103</v>
      </c>
      <c r="AD19" s="39">
        <f t="shared" si="10"/>
        <v>3.8095238095238098</v>
      </c>
      <c r="AE19" s="39">
        <f t="shared" si="11"/>
        <v>3.4558150183150187</v>
      </c>
    </row>
    <row r="20" spans="1:31" x14ac:dyDescent="0.35">
      <c r="A20" s="3" t="s">
        <v>15</v>
      </c>
      <c r="B20" s="3"/>
      <c r="C20" s="3">
        <v>17</v>
      </c>
      <c r="D20" s="43">
        <v>65.235091439173075</v>
      </c>
      <c r="E20" s="43">
        <v>59.510204081632651</v>
      </c>
      <c r="F20" s="43">
        <v>62.486438731336683</v>
      </c>
      <c r="G20" s="43">
        <v>66.146523544482747</v>
      </c>
      <c r="I20" s="3">
        <v>17</v>
      </c>
      <c r="J20" s="63">
        <f t="shared" si="12"/>
        <v>6.4495095085039464</v>
      </c>
      <c r="K20" s="63">
        <f t="shared" ref="K20:K27" si="14">$M$32*E20</f>
        <v>5.8835148171038627</v>
      </c>
      <c r="L20" s="63">
        <f t="shared" ref="L20:L27" si="15">$M$32*F20</f>
        <v>6.1777621807440779</v>
      </c>
      <c r="M20" s="63">
        <f t="shared" ref="M20:M27" si="16">$M$32*G20</f>
        <v>6.5396188331000733</v>
      </c>
      <c r="O20" s="3">
        <v>17</v>
      </c>
      <c r="P20">
        <f t="shared" si="13"/>
        <v>521.8807315133846</v>
      </c>
      <c r="Q20">
        <f>K20/$L$35</f>
        <v>476.08163265306121</v>
      </c>
      <c r="R20" s="39">
        <f t="shared" si="2"/>
        <v>499.89150985069347</v>
      </c>
      <c r="S20" s="39">
        <f t="shared" si="3"/>
        <v>529.17218835586198</v>
      </c>
      <c r="T20" s="3"/>
      <c r="U20" s="3">
        <v>17</v>
      </c>
      <c r="V20">
        <f t="shared" si="4"/>
        <v>260.9403657566923</v>
      </c>
      <c r="W20">
        <f t="shared" si="5"/>
        <v>238.0408163265306</v>
      </c>
      <c r="X20" s="39">
        <f t="shared" si="6"/>
        <v>249.94575492534673</v>
      </c>
      <c r="Y20" s="39">
        <f t="shared" si="7"/>
        <v>264.58609417793099</v>
      </c>
      <c r="AA20" s="3">
        <v>17</v>
      </c>
      <c r="AB20">
        <f t="shared" si="8"/>
        <v>4.3490060959448718</v>
      </c>
      <c r="AC20">
        <f t="shared" si="9"/>
        <v>3.9673469387755103</v>
      </c>
      <c r="AD20" s="39">
        <f t="shared" si="10"/>
        <v>4.165762582089112</v>
      </c>
      <c r="AE20" s="39">
        <f t="shared" si="11"/>
        <v>4.4097682362988495</v>
      </c>
    </row>
    <row r="21" spans="1:31" x14ac:dyDescent="0.35">
      <c r="A21" s="3" t="s">
        <v>17</v>
      </c>
      <c r="B21" s="3"/>
      <c r="C21" s="3">
        <v>18</v>
      </c>
      <c r="D21" s="43">
        <v>56.449863062107966</v>
      </c>
      <c r="E21" s="43">
        <v>57.387755102040806</v>
      </c>
      <c r="F21" s="43">
        <v>62.407986571251875</v>
      </c>
      <c r="G21" s="43">
        <v>62.831280114443381</v>
      </c>
      <c r="I21" s="3">
        <v>18</v>
      </c>
      <c r="J21" s="63">
        <f t="shared" si="12"/>
        <v>5.5809522228122139</v>
      </c>
      <c r="K21" s="63">
        <f t="shared" si="14"/>
        <v>5.6736775259588681</v>
      </c>
      <c r="L21" s="63">
        <f t="shared" si="15"/>
        <v>6.1700059571952623</v>
      </c>
      <c r="M21" s="63">
        <f t="shared" si="16"/>
        <v>6.2118551471246963</v>
      </c>
      <c r="O21" s="3">
        <v>18</v>
      </c>
      <c r="P21">
        <f t="shared" si="13"/>
        <v>451.59890449686372</v>
      </c>
      <c r="Q21">
        <f t="shared" si="1"/>
        <v>459.10204081632645</v>
      </c>
      <c r="R21" s="39">
        <f t="shared" si="2"/>
        <v>499.263892570015</v>
      </c>
      <c r="S21" s="39">
        <f t="shared" si="3"/>
        <v>502.65024091554704</v>
      </c>
      <c r="T21" s="3"/>
      <c r="U21" s="3">
        <v>18</v>
      </c>
      <c r="V21">
        <f t="shared" si="4"/>
        <v>225.79945224843186</v>
      </c>
      <c r="W21">
        <f t="shared" si="5"/>
        <v>229.55102040816323</v>
      </c>
      <c r="X21" s="39">
        <f t="shared" si="6"/>
        <v>249.6319462850075</v>
      </c>
      <c r="Y21" s="39">
        <f t="shared" si="7"/>
        <v>251.32512045777352</v>
      </c>
      <c r="AA21" s="3">
        <v>18</v>
      </c>
      <c r="AB21">
        <f t="shared" si="8"/>
        <v>3.763324204140531</v>
      </c>
      <c r="AC21">
        <f t="shared" si="9"/>
        <v>3.825850340136054</v>
      </c>
      <c r="AD21" s="39">
        <f t="shared" si="10"/>
        <v>4.1605324380834583</v>
      </c>
      <c r="AE21" s="39">
        <f t="shared" si="11"/>
        <v>4.1887520076295583</v>
      </c>
    </row>
    <row r="22" spans="1:31" x14ac:dyDescent="0.35">
      <c r="A22" s="3" t="s">
        <v>16</v>
      </c>
      <c r="B22" s="3"/>
      <c r="C22" s="3">
        <v>19</v>
      </c>
      <c r="D22" s="43">
        <v>59.361781076066784</v>
      </c>
      <c r="E22" s="43">
        <v>62.12244897959183</v>
      </c>
      <c r="F22" s="43">
        <v>69.265129428394729</v>
      </c>
      <c r="G22" s="43">
        <v>62.831280114443381</v>
      </c>
      <c r="I22" s="3">
        <v>19</v>
      </c>
      <c r="J22" s="63">
        <f t="shared" si="12"/>
        <v>5.868840880660156</v>
      </c>
      <c r="K22" s="63">
        <f t="shared" si="14"/>
        <v>6.1417760985130849</v>
      </c>
      <c r="L22" s="63">
        <f t="shared" si="15"/>
        <v>6.8479418208944729</v>
      </c>
      <c r="M22" s="63">
        <f t="shared" si="16"/>
        <v>6.2118551471246963</v>
      </c>
      <c r="O22" s="3">
        <v>19</v>
      </c>
      <c r="P22">
        <f t="shared" si="13"/>
        <v>474.89424860853427</v>
      </c>
      <c r="Q22">
        <f t="shared" si="1"/>
        <v>496.97959183673464</v>
      </c>
      <c r="R22" s="39">
        <f t="shared" si="2"/>
        <v>554.12103542715784</v>
      </c>
      <c r="S22" s="39">
        <f t="shared" si="3"/>
        <v>502.65024091554704</v>
      </c>
      <c r="T22" s="3"/>
      <c r="U22" s="3">
        <v>19</v>
      </c>
      <c r="V22">
        <f t="shared" si="4"/>
        <v>237.44712430426713</v>
      </c>
      <c r="W22">
        <f t="shared" si="5"/>
        <v>248.48979591836732</v>
      </c>
      <c r="X22" s="39">
        <f t="shared" si="6"/>
        <v>277.06051771357892</v>
      </c>
      <c r="Y22" s="39">
        <f t="shared" si="7"/>
        <v>251.32512045777352</v>
      </c>
      <c r="AA22" s="3">
        <v>19</v>
      </c>
      <c r="AB22">
        <f t="shared" si="8"/>
        <v>3.9574520717377855</v>
      </c>
      <c r="AC22">
        <f t="shared" si="9"/>
        <v>4.1414965986394554</v>
      </c>
      <c r="AD22" s="39">
        <f t="shared" si="10"/>
        <v>4.6176752952263156</v>
      </c>
      <c r="AE22" s="39">
        <f t="shared" si="11"/>
        <v>4.1887520076295583</v>
      </c>
    </row>
    <row r="23" spans="1:31" x14ac:dyDescent="0.35">
      <c r="A23" s="3" t="s">
        <v>19</v>
      </c>
      <c r="B23" s="3"/>
      <c r="C23" s="3">
        <v>20</v>
      </c>
      <c r="D23" s="43">
        <v>60.706069440763315</v>
      </c>
      <c r="E23" s="43">
        <v>56.897959183673464</v>
      </c>
      <c r="F23" s="43">
        <v>64.492269635126775</v>
      </c>
      <c r="G23" s="43">
        <v>63.007974168688456</v>
      </c>
      <c r="I23" s="3">
        <v>20</v>
      </c>
      <c r="J23" s="63">
        <f t="shared" si="12"/>
        <v>6.0017448193074356</v>
      </c>
      <c r="K23" s="63">
        <f t="shared" si="14"/>
        <v>5.6252535356946387</v>
      </c>
      <c r="L23" s="63">
        <f t="shared" si="15"/>
        <v>6.3760699503975893</v>
      </c>
      <c r="M23" s="63">
        <f t="shared" si="16"/>
        <v>6.2293241190814888</v>
      </c>
      <c r="O23" s="3">
        <v>20</v>
      </c>
      <c r="P23">
        <f t="shared" si="13"/>
        <v>485.64855552610658</v>
      </c>
      <c r="Q23">
        <f t="shared" si="1"/>
        <v>455.18367346938766</v>
      </c>
      <c r="R23" s="39">
        <f t="shared" si="2"/>
        <v>515.9381570810142</v>
      </c>
      <c r="S23" s="39">
        <f t="shared" si="3"/>
        <v>504.06379334950759</v>
      </c>
      <c r="T23" s="3"/>
      <c r="U23" s="3">
        <v>20</v>
      </c>
      <c r="V23">
        <f t="shared" si="4"/>
        <v>242.82427776305329</v>
      </c>
      <c r="W23">
        <f t="shared" si="5"/>
        <v>227.59183673469383</v>
      </c>
      <c r="X23" s="39">
        <f t="shared" si="6"/>
        <v>257.9690785405071</v>
      </c>
      <c r="Y23" s="39">
        <f t="shared" si="7"/>
        <v>252.0318966747538</v>
      </c>
      <c r="AA23" s="3">
        <v>20</v>
      </c>
      <c r="AB23">
        <f t="shared" si="8"/>
        <v>4.0470712960508886</v>
      </c>
      <c r="AC23">
        <f t="shared" si="9"/>
        <v>3.7931972789115638</v>
      </c>
      <c r="AD23" s="39">
        <f t="shared" si="10"/>
        <v>4.2994846423417847</v>
      </c>
      <c r="AE23" s="39">
        <f t="shared" si="11"/>
        <v>4.2005316112458964</v>
      </c>
    </row>
    <row r="24" spans="1:31" x14ac:dyDescent="0.35">
      <c r="A24" s="3" t="s">
        <v>20</v>
      </c>
      <c r="B24" s="3"/>
      <c r="C24" s="3">
        <v>21</v>
      </c>
      <c r="D24" s="43">
        <v>40.058309037900869</v>
      </c>
      <c r="E24" s="43">
        <v>42.857142857142854</v>
      </c>
      <c r="F24" s="43">
        <v>51.314427069529103</v>
      </c>
      <c r="G24" s="43">
        <v>57.695153485969819</v>
      </c>
      <c r="I24" s="3">
        <v>21</v>
      </c>
      <c r="J24" s="63">
        <f t="shared" si="12"/>
        <v>3.9603906323244691</v>
      </c>
      <c r="K24" s="63">
        <f t="shared" si="14"/>
        <v>4.2370991481200653</v>
      </c>
      <c r="L24" s="63">
        <f t="shared" si="15"/>
        <v>5.0732340218599896</v>
      </c>
      <c r="M24" s="63">
        <f t="shared" si="16"/>
        <v>5.7040686660080473</v>
      </c>
      <c r="O24" s="3">
        <v>21</v>
      </c>
      <c r="P24">
        <f t="shared" si="13"/>
        <v>320.46647230320696</v>
      </c>
      <c r="Q24">
        <f t="shared" si="1"/>
        <v>342.85714285714283</v>
      </c>
      <c r="R24" s="39">
        <f t="shared" si="2"/>
        <v>410.51541655623276</v>
      </c>
      <c r="S24" s="39">
        <f t="shared" si="3"/>
        <v>461.56122788775855</v>
      </c>
      <c r="T24" s="3"/>
      <c r="U24" s="3">
        <v>21</v>
      </c>
      <c r="V24">
        <f t="shared" si="4"/>
        <v>160.23323615160348</v>
      </c>
      <c r="W24">
        <f t="shared" si="5"/>
        <v>171.42857142857142</v>
      </c>
      <c r="X24" s="39">
        <f t="shared" si="6"/>
        <v>205.25770827811638</v>
      </c>
      <c r="Y24" s="39">
        <f t="shared" si="7"/>
        <v>230.78061394387927</v>
      </c>
      <c r="AA24" s="3">
        <v>21</v>
      </c>
      <c r="AB24">
        <f t="shared" si="8"/>
        <v>2.6705539358600578</v>
      </c>
      <c r="AC24">
        <f t="shared" si="9"/>
        <v>2.8571428571428568</v>
      </c>
      <c r="AD24" s="39">
        <f t="shared" si="10"/>
        <v>3.4209618046352732</v>
      </c>
      <c r="AE24" s="39">
        <f t="shared" si="11"/>
        <v>3.8463435657313214</v>
      </c>
    </row>
    <row r="25" spans="1:31" x14ac:dyDescent="0.35">
      <c r="A25" s="3" t="s">
        <v>21</v>
      </c>
      <c r="B25" s="3"/>
      <c r="C25" s="3">
        <v>22</v>
      </c>
      <c r="D25" s="43">
        <v>56.282357098683626</v>
      </c>
      <c r="E25" s="43">
        <v>45.632653061224481</v>
      </c>
      <c r="F25" s="43">
        <v>49.055570280060067</v>
      </c>
      <c r="G25" s="43">
        <v>42.950650539936248</v>
      </c>
      <c r="I25" s="3">
        <v>22</v>
      </c>
      <c r="J25" s="63">
        <f t="shared" si="12"/>
        <v>5.5643916373971738</v>
      </c>
      <c r="K25" s="63">
        <f t="shared" si="14"/>
        <v>4.5115017596173645</v>
      </c>
      <c r="L25" s="63">
        <f t="shared" si="15"/>
        <v>4.8499106843643522</v>
      </c>
      <c r="M25" s="63">
        <f t="shared" si="16"/>
        <v>4.2463438456592186</v>
      </c>
      <c r="O25" s="3">
        <v>22</v>
      </c>
      <c r="P25">
        <f t="shared" si="13"/>
        <v>450.25885678946901</v>
      </c>
      <c r="Q25">
        <f t="shared" si="1"/>
        <v>365.06122448979585</v>
      </c>
      <c r="R25" s="39">
        <f t="shared" si="2"/>
        <v>392.44456224048054</v>
      </c>
      <c r="S25" s="39">
        <f t="shared" si="3"/>
        <v>343.60520431948999</v>
      </c>
      <c r="T25" s="3"/>
      <c r="U25" s="3">
        <v>22</v>
      </c>
      <c r="V25">
        <f t="shared" si="4"/>
        <v>225.1294283947345</v>
      </c>
      <c r="W25">
        <f t="shared" si="5"/>
        <v>182.53061224489792</v>
      </c>
      <c r="X25" s="39">
        <f t="shared" si="6"/>
        <v>196.22228112024027</v>
      </c>
      <c r="Y25" s="39">
        <f t="shared" si="7"/>
        <v>171.80260215974499</v>
      </c>
      <c r="AA25" s="3">
        <v>22</v>
      </c>
      <c r="AB25">
        <f t="shared" si="8"/>
        <v>3.7521571399122418</v>
      </c>
      <c r="AC25">
        <f t="shared" si="9"/>
        <v>3.0421768707482988</v>
      </c>
      <c r="AD25" s="39">
        <f t="shared" si="10"/>
        <v>3.2703713520040045</v>
      </c>
      <c r="AE25" s="39">
        <f t="shared" si="11"/>
        <v>2.8633767026624164</v>
      </c>
    </row>
    <row r="26" spans="1:31" x14ac:dyDescent="0.35">
      <c r="A26" s="40" t="s">
        <v>55</v>
      </c>
      <c r="B26" s="40"/>
      <c r="C26" s="40">
        <v>23</v>
      </c>
      <c r="D26" s="43"/>
      <c r="E26" s="43">
        <v>0.32653061224488811</v>
      </c>
      <c r="F26" s="43">
        <v>1.5510204081632559</v>
      </c>
      <c r="G26" s="43">
        <v>0</v>
      </c>
      <c r="I26" s="40">
        <v>23</v>
      </c>
      <c r="J26" s="63">
        <f t="shared" si="12"/>
        <v>0</v>
      </c>
      <c r="K26" s="63">
        <f t="shared" si="14"/>
        <v>3.228266017615191E-2</v>
      </c>
      <c r="L26" s="63">
        <f t="shared" si="15"/>
        <v>0.15334263583672525</v>
      </c>
      <c r="M26" s="63">
        <f t="shared" si="16"/>
        <v>0</v>
      </c>
      <c r="O26" s="40">
        <v>23</v>
      </c>
      <c r="P26">
        <f t="shared" si="13"/>
        <v>0</v>
      </c>
      <c r="Q26">
        <f t="shared" si="1"/>
        <v>2.6122448979591049</v>
      </c>
      <c r="R26">
        <f t="shared" si="2"/>
        <v>12.408163265306046</v>
      </c>
      <c r="S26">
        <f t="shared" si="3"/>
        <v>0</v>
      </c>
      <c r="T26" s="40"/>
      <c r="U26" s="40">
        <v>23</v>
      </c>
      <c r="V26">
        <f t="shared" si="4"/>
        <v>0</v>
      </c>
      <c r="W26">
        <f t="shared" si="5"/>
        <v>1.3061224489795524</v>
      </c>
      <c r="X26">
        <f t="shared" si="6"/>
        <v>6.2040816326530228</v>
      </c>
      <c r="Y26">
        <f t="shared" si="7"/>
        <v>0</v>
      </c>
      <c r="AA26" s="40">
        <v>23</v>
      </c>
      <c r="AB26">
        <f t="shared" si="8"/>
        <v>0</v>
      </c>
      <c r="AC26">
        <f t="shared" si="9"/>
        <v>2.176870748299254E-2</v>
      </c>
      <c r="AD26">
        <f t="shared" si="10"/>
        <v>0.10340136054421704</v>
      </c>
      <c r="AE26">
        <f t="shared" si="11"/>
        <v>0</v>
      </c>
    </row>
    <row r="27" spans="1:31" x14ac:dyDescent="0.35">
      <c r="A27" s="40" t="s">
        <v>54</v>
      </c>
      <c r="B27" s="40"/>
      <c r="C27" s="40">
        <v>24</v>
      </c>
      <c r="D27" s="43">
        <v>0</v>
      </c>
      <c r="E27" s="43">
        <v>8.1632653061208219E-2</v>
      </c>
      <c r="F27" s="43">
        <v>0</v>
      </c>
      <c r="G27" s="43">
        <v>0.84134615384615719</v>
      </c>
      <c r="I27" s="40">
        <v>24</v>
      </c>
      <c r="J27" s="63">
        <f t="shared" si="12"/>
        <v>0</v>
      </c>
      <c r="K27" s="63">
        <f t="shared" si="14"/>
        <v>8.0706650440366123E-3</v>
      </c>
      <c r="L27" s="63">
        <f t="shared" si="15"/>
        <v>0</v>
      </c>
      <c r="M27" s="63">
        <f t="shared" si="16"/>
        <v>8.3180231673831748E-2</v>
      </c>
      <c r="O27" s="40">
        <v>24</v>
      </c>
      <c r="P27">
        <f t="shared" si="13"/>
        <v>0</v>
      </c>
      <c r="Q27">
        <f t="shared" si="1"/>
        <v>0.65306122448966575</v>
      </c>
      <c r="R27">
        <f t="shared" si="2"/>
        <v>0</v>
      </c>
      <c r="S27">
        <f t="shared" si="3"/>
        <v>6.7307692307692575</v>
      </c>
      <c r="T27" s="40"/>
      <c r="U27" s="40">
        <v>24</v>
      </c>
      <c r="V27">
        <f t="shared" si="4"/>
        <v>0</v>
      </c>
      <c r="W27">
        <f t="shared" si="5"/>
        <v>0.32653061224483287</v>
      </c>
      <c r="X27">
        <f t="shared" si="6"/>
        <v>0</v>
      </c>
      <c r="Y27">
        <f t="shared" si="7"/>
        <v>3.3653846153846287</v>
      </c>
      <c r="AA27" s="40">
        <v>24</v>
      </c>
      <c r="AB27">
        <f t="shared" si="8"/>
        <v>0</v>
      </c>
      <c r="AC27">
        <f t="shared" si="9"/>
        <v>5.4421768707472147E-3</v>
      </c>
      <c r="AD27">
        <f t="shared" si="10"/>
        <v>0</v>
      </c>
      <c r="AE27">
        <f t="shared" si="11"/>
        <v>5.6089743589743814E-2</v>
      </c>
    </row>
    <row r="28" spans="1:31" x14ac:dyDescent="0.35">
      <c r="C28" s="39"/>
      <c r="J28" s="63"/>
    </row>
    <row r="29" spans="1:31" x14ac:dyDescent="0.35">
      <c r="C29" s="64" t="s">
        <v>190</v>
      </c>
      <c r="D29" s="43">
        <v>100</v>
      </c>
      <c r="J29" s="63">
        <f>$M$32*D29</f>
        <v>9.8865646789468205</v>
      </c>
      <c r="P29">
        <f>J29/$L$35</f>
        <v>800</v>
      </c>
      <c r="V29">
        <f t="shared" ref="V29" si="17">P29/$J$37</f>
        <v>400</v>
      </c>
      <c r="AB29">
        <f t="shared" ref="AB29" si="18">P29/$J$38</f>
        <v>6.666666666666667</v>
      </c>
    </row>
    <row r="31" spans="1:31" x14ac:dyDescent="0.35">
      <c r="I31" s="12"/>
      <c r="J31" s="12" t="s">
        <v>150</v>
      </c>
      <c r="K31" s="12" t="s">
        <v>151</v>
      </c>
      <c r="L31" s="12" t="s">
        <v>152</v>
      </c>
      <c r="M31" s="12" t="s">
        <v>153</v>
      </c>
    </row>
    <row r="32" spans="1:31" x14ac:dyDescent="0.35">
      <c r="I32" s="12" t="s">
        <v>68</v>
      </c>
      <c r="J32" s="12">
        <v>1.9E-2</v>
      </c>
      <c r="K32" s="12">
        <v>192.18</v>
      </c>
      <c r="L32" s="12">
        <f>J32/K32</f>
        <v>9.8865646789468199E-5</v>
      </c>
      <c r="M32" s="12">
        <f>L32*10^3</f>
        <v>9.8865646789468201E-2</v>
      </c>
    </row>
    <row r="34" spans="9:31" x14ac:dyDescent="0.35">
      <c r="J34" s="12" t="s">
        <v>156</v>
      </c>
      <c r="K34" s="12" t="s">
        <v>152</v>
      </c>
      <c r="L34" s="12" t="s">
        <v>153</v>
      </c>
    </row>
    <row r="35" spans="9:31" x14ac:dyDescent="0.35">
      <c r="I35" t="s">
        <v>155</v>
      </c>
      <c r="J35" s="12" t="s">
        <v>163</v>
      </c>
      <c r="K35" s="12">
        <f>L32*12.5%</f>
        <v>1.2358205848683525E-5</v>
      </c>
      <c r="L35" s="12">
        <f>K35*10^3</f>
        <v>1.2358205848683525E-2</v>
      </c>
    </row>
    <row r="36" spans="9:31" x14ac:dyDescent="0.35">
      <c r="AA36" t="s">
        <v>157</v>
      </c>
      <c r="AD36" t="s">
        <v>228</v>
      </c>
    </row>
    <row r="37" spans="9:31" x14ac:dyDescent="0.35">
      <c r="I37" s="64" t="s">
        <v>158</v>
      </c>
      <c r="J37" s="12">
        <v>2</v>
      </c>
      <c r="AA37" t="s">
        <v>60</v>
      </c>
      <c r="AB37" t="s">
        <v>61</v>
      </c>
      <c r="AD37" t="s">
        <v>60</v>
      </c>
      <c r="AE37" t="s">
        <v>61</v>
      </c>
    </row>
    <row r="38" spans="9:31" x14ac:dyDescent="0.35">
      <c r="I38" s="64" t="s">
        <v>167</v>
      </c>
      <c r="J38" s="12">
        <v>120</v>
      </c>
      <c r="Z38">
        <v>2</v>
      </c>
      <c r="AA38" cm="1">
        <f t="array" ref="AA38:AB38">R5:S5</f>
        <v>49.632653061224396</v>
      </c>
      <c r="AB38">
        <v>35.576923076923066</v>
      </c>
      <c r="AD38" cm="1">
        <f t="array" ref="AD38:AE38">AD5:AE5</f>
        <v>0.41360544217686995</v>
      </c>
      <c r="AE38">
        <v>0.29647435897435886</v>
      </c>
    </row>
    <row r="39" spans="9:31" x14ac:dyDescent="0.35">
      <c r="Z39">
        <v>4</v>
      </c>
      <c r="AA39" cm="1">
        <f t="array" ref="AA39:AB39">R7:S7</f>
        <v>226.02986129516736</v>
      </c>
      <c r="AB39">
        <v>217.03194764419254</v>
      </c>
      <c r="AD39" cm="1">
        <f t="array" ref="AD39:AE39">AD7:AE7</f>
        <v>1.8835821774597281</v>
      </c>
      <c r="AE39">
        <v>1.8085995637016046</v>
      </c>
    </row>
    <row r="40" spans="9:31" x14ac:dyDescent="0.35">
      <c r="Z40">
        <v>16</v>
      </c>
      <c r="AA40" cm="1">
        <f t="array" ref="AA40:AB46">R19:S25</f>
        <v>457.14285714285717</v>
      </c>
      <c r="AB40">
        <v>414.69780219780222</v>
      </c>
      <c r="AD40" cm="1">
        <f t="array" ref="AD40:AE46">AD19:AE25</f>
        <v>3.8095238095238098</v>
      </c>
      <c r="AE40">
        <v>3.4558150183150187</v>
      </c>
    </row>
    <row r="41" spans="9:31" x14ac:dyDescent="0.35">
      <c r="I41" s="12"/>
      <c r="J41" s="12" t="s">
        <v>150</v>
      </c>
      <c r="K41" s="12" t="s">
        <v>151</v>
      </c>
      <c r="L41" s="12" t="s">
        <v>152</v>
      </c>
      <c r="M41" s="12" t="s">
        <v>153</v>
      </c>
      <c r="Z41">
        <v>17</v>
      </c>
      <c r="AA41">
        <v>499.89150985069347</v>
      </c>
      <c r="AB41">
        <v>529.17218835586198</v>
      </c>
      <c r="AD41">
        <v>4.165762582089112</v>
      </c>
      <c r="AE41">
        <v>4.4097682362988495</v>
      </c>
    </row>
    <row r="42" spans="9:31" x14ac:dyDescent="0.35">
      <c r="I42" s="12" t="s">
        <v>68</v>
      </c>
      <c r="J42" s="12">
        <v>2</v>
      </c>
      <c r="K42" s="12">
        <v>192.18</v>
      </c>
      <c r="L42" s="12">
        <f>J42/K42</f>
        <v>1.0406910188365074E-2</v>
      </c>
      <c r="M42" s="12">
        <f>L42*10^3</f>
        <v>10.406910188365075</v>
      </c>
      <c r="Z42">
        <v>18</v>
      </c>
      <c r="AA42">
        <v>499.263892570015</v>
      </c>
      <c r="AB42">
        <v>502.65024091554704</v>
      </c>
      <c r="AD42">
        <v>4.1605324380834583</v>
      </c>
      <c r="AE42">
        <v>4.1887520076295583</v>
      </c>
    </row>
    <row r="43" spans="9:31" x14ac:dyDescent="0.35">
      <c r="I43" s="12" t="s">
        <v>159</v>
      </c>
      <c r="J43" s="12" t="s">
        <v>162</v>
      </c>
      <c r="L43" s="12">
        <f>L42*0.1%</f>
        <v>1.0406910188365073E-5</v>
      </c>
      <c r="Z43">
        <v>19</v>
      </c>
      <c r="AA43">
        <v>554.12103542715784</v>
      </c>
      <c r="AB43">
        <v>502.65024091554704</v>
      </c>
      <c r="AD43">
        <v>4.6176752952263156</v>
      </c>
      <c r="AE43">
        <v>4.1887520076295583</v>
      </c>
    </row>
    <row r="44" spans="9:31" x14ac:dyDescent="0.35">
      <c r="I44" s="12"/>
      <c r="Z44">
        <v>20</v>
      </c>
      <c r="AA44">
        <v>515.9381570810142</v>
      </c>
      <c r="AB44">
        <v>504.06379334950759</v>
      </c>
      <c r="AD44">
        <v>4.2994846423417847</v>
      </c>
      <c r="AE44">
        <v>4.2005316112458964</v>
      </c>
    </row>
    <row r="45" spans="9:31" x14ac:dyDescent="0.35">
      <c r="I45" s="12"/>
      <c r="K45" s="12" t="s">
        <v>161</v>
      </c>
      <c r="L45" s="54">
        <v>0.8</v>
      </c>
      <c r="Z45">
        <v>21</v>
      </c>
      <c r="AA45">
        <v>410.51541655623276</v>
      </c>
      <c r="AB45">
        <v>461.56122788775855</v>
      </c>
      <c r="AD45">
        <v>3.4209618046352732</v>
      </c>
      <c r="AE45">
        <v>3.8463435657313214</v>
      </c>
    </row>
    <row r="46" spans="9:31" x14ac:dyDescent="0.35">
      <c r="I46" s="12"/>
      <c r="K46" s="12" t="s">
        <v>160</v>
      </c>
      <c r="L46" s="12">
        <f>L42*80%</f>
        <v>8.32552815069206E-3</v>
      </c>
      <c r="Z46">
        <v>22</v>
      </c>
      <c r="AA46">
        <v>392.44456224048054</v>
      </c>
      <c r="AB46">
        <v>343.60520431948999</v>
      </c>
      <c r="AD46">
        <v>3.2703713520040045</v>
      </c>
      <c r="AE46">
        <v>2.8633767026624164</v>
      </c>
    </row>
    <row r="47" spans="9:31" x14ac:dyDescent="0.35">
      <c r="I47" s="12"/>
      <c r="K47" s="12" t="s">
        <v>157</v>
      </c>
      <c r="L47" s="12">
        <f>L46/L43</f>
        <v>800.00000000000011</v>
      </c>
    </row>
    <row r="48" spans="9:31" x14ac:dyDescent="0.35">
      <c r="I48" s="12"/>
      <c r="K48" s="12" t="s">
        <v>168</v>
      </c>
      <c r="L48" s="12">
        <f>L47/L52</f>
        <v>33.333333333333336</v>
      </c>
      <c r="M48" s="12">
        <f>L47/M52</f>
        <v>100.00000000000001</v>
      </c>
      <c r="AA48" t="s">
        <v>157</v>
      </c>
      <c r="AD48" t="s">
        <v>228</v>
      </c>
    </row>
    <row r="49" spans="11:36" x14ac:dyDescent="0.35">
      <c r="K49" s="12" t="s">
        <v>179</v>
      </c>
      <c r="L49" s="12">
        <f>L47/L53</f>
        <v>0.55555555555555558</v>
      </c>
      <c r="M49" s="12">
        <f t="shared" ref="M49:M50" si="19">L48/M53</f>
        <v>6.9444444444444448E-2</v>
      </c>
      <c r="AA49" t="s">
        <v>60</v>
      </c>
      <c r="AB49" t="s">
        <v>61</v>
      </c>
      <c r="AD49" t="s">
        <v>60</v>
      </c>
      <c r="AE49" t="s">
        <v>61</v>
      </c>
    </row>
    <row r="50" spans="11:36" x14ac:dyDescent="0.35">
      <c r="K50" s="12" t="s">
        <v>166</v>
      </c>
      <c r="L50" s="12">
        <f>(L47)/L54</f>
        <v>9.2592592592592605E-3</v>
      </c>
      <c r="M50" s="12">
        <f t="shared" si="19"/>
        <v>1.9290123456790123E-5</v>
      </c>
      <c r="Z50">
        <v>2</v>
      </c>
      <c r="AA50">
        <v>49.632653061224396</v>
      </c>
      <c r="AB50">
        <v>35.576923076923066</v>
      </c>
      <c r="AD50">
        <v>0.41360544217686995</v>
      </c>
      <c r="AE50">
        <v>0.29647435897435886</v>
      </c>
    </row>
    <row r="51" spans="11:36" x14ac:dyDescent="0.35">
      <c r="Z51">
        <v>4</v>
      </c>
      <c r="AA51">
        <v>226.02986129516736</v>
      </c>
      <c r="AB51">
        <v>217.03194764419254</v>
      </c>
      <c r="AD51">
        <v>1.8835821774597281</v>
      </c>
      <c r="AE51">
        <v>1.8085995637016046</v>
      </c>
    </row>
    <row r="52" spans="11:36" x14ac:dyDescent="0.35">
      <c r="K52" s="12" t="s">
        <v>164</v>
      </c>
      <c r="L52" s="12">
        <v>24</v>
      </c>
      <c r="M52" s="12">
        <v>8</v>
      </c>
      <c r="Z52">
        <v>16</v>
      </c>
      <c r="AA52">
        <v>457.14285714285717</v>
      </c>
      <c r="AB52">
        <v>414.69780219780222</v>
      </c>
      <c r="AD52">
        <v>3.8095238095238098</v>
      </c>
      <c r="AE52">
        <v>3.4558150183150187</v>
      </c>
    </row>
    <row r="53" spans="11:36" x14ac:dyDescent="0.35">
      <c r="K53" s="12" t="s">
        <v>169</v>
      </c>
      <c r="L53" s="12">
        <f>(L52*60)</f>
        <v>1440</v>
      </c>
      <c r="M53" s="12">
        <f>(M52*60)</f>
        <v>480</v>
      </c>
      <c r="Z53">
        <v>17</v>
      </c>
      <c r="AA53">
        <v>499.89150985069347</v>
      </c>
      <c r="AB53">
        <v>529.17218835586198</v>
      </c>
      <c r="AD53">
        <v>4.165762582089112</v>
      </c>
      <c r="AE53">
        <v>4.4097682362988495</v>
      </c>
    </row>
    <row r="54" spans="11:36" x14ac:dyDescent="0.35">
      <c r="K54" s="12" t="s">
        <v>165</v>
      </c>
      <c r="L54" s="12">
        <f>L53*60</f>
        <v>86400</v>
      </c>
      <c r="M54" s="12">
        <f>M53*60</f>
        <v>28800</v>
      </c>
      <c r="Z54">
        <v>18</v>
      </c>
      <c r="AA54">
        <v>499.263892570015</v>
      </c>
      <c r="AB54">
        <v>502.65024091554704</v>
      </c>
      <c r="AD54">
        <v>4.1605324380834583</v>
      </c>
      <c r="AE54">
        <v>4.1887520076295583</v>
      </c>
    </row>
    <row r="55" spans="11:36" x14ac:dyDescent="0.35">
      <c r="Z55">
        <v>19</v>
      </c>
      <c r="AA55">
        <v>554.12103542715784</v>
      </c>
      <c r="AB55">
        <v>502.65024091554704</v>
      </c>
      <c r="AD55">
        <v>4.6176752952263156</v>
      </c>
      <c r="AE55">
        <v>4.1887520076295583</v>
      </c>
    </row>
    <row r="56" spans="11:36" x14ac:dyDescent="0.35">
      <c r="Z56">
        <v>20</v>
      </c>
      <c r="AA56">
        <v>515.9381570810142</v>
      </c>
      <c r="AB56">
        <v>504.06379334950759</v>
      </c>
      <c r="AD56">
        <v>4.2994846423417847</v>
      </c>
      <c r="AE56">
        <v>4.2005316112458964</v>
      </c>
    </row>
    <row r="57" spans="11:36" x14ac:dyDescent="0.35">
      <c r="Z57">
        <v>21</v>
      </c>
      <c r="AA57">
        <v>410.51541655623276</v>
      </c>
      <c r="AB57">
        <v>461.56122788775855</v>
      </c>
      <c r="AD57">
        <v>3.4209618046352732</v>
      </c>
      <c r="AE57">
        <v>3.8463435657313214</v>
      </c>
    </row>
    <row r="58" spans="11:36" x14ac:dyDescent="0.35">
      <c r="Z58">
        <v>22</v>
      </c>
      <c r="AA58">
        <v>392.44456224048054</v>
      </c>
      <c r="AB58">
        <v>343.60520431948999</v>
      </c>
      <c r="AD58">
        <v>3.2703713520040045</v>
      </c>
      <c r="AE58">
        <v>2.8633767026624164</v>
      </c>
    </row>
    <row r="60" spans="11:36" x14ac:dyDescent="0.35">
      <c r="AB60">
        <v>2</v>
      </c>
      <c r="AC60">
        <v>4</v>
      </c>
      <c r="AD60">
        <v>16</v>
      </c>
      <c r="AE60">
        <v>17</v>
      </c>
      <c r="AF60">
        <v>18</v>
      </c>
      <c r="AG60">
        <v>19</v>
      </c>
      <c r="AH60">
        <v>20</v>
      </c>
      <c r="AI60">
        <v>21</v>
      </c>
      <c r="AJ60">
        <v>22</v>
      </c>
    </row>
    <row r="61" spans="11:36" x14ac:dyDescent="0.35">
      <c r="Z61" t="s">
        <v>157</v>
      </c>
      <c r="AA61" t="s">
        <v>60</v>
      </c>
      <c r="AB61" s="67">
        <v>49.632653061224396</v>
      </c>
      <c r="AC61" s="67">
        <v>226.02986129516736</v>
      </c>
      <c r="AD61" s="67">
        <v>457.14285714285717</v>
      </c>
      <c r="AE61" s="67">
        <v>499.89150985069347</v>
      </c>
      <c r="AF61" s="67">
        <v>499.263892570015</v>
      </c>
      <c r="AG61" s="67">
        <v>554.12103542715784</v>
      </c>
      <c r="AH61" s="67">
        <v>515.9381570810142</v>
      </c>
      <c r="AI61" s="67">
        <v>410.51541655623276</v>
      </c>
      <c r="AJ61" s="67">
        <v>392.44456224048054</v>
      </c>
    </row>
    <row r="62" spans="11:36" x14ac:dyDescent="0.35">
      <c r="AA62" t="s">
        <v>61</v>
      </c>
      <c r="AB62" s="67">
        <v>35.576923076923066</v>
      </c>
      <c r="AC62" s="67">
        <v>217.03194764419254</v>
      </c>
      <c r="AD62" s="67">
        <v>414.69780219780222</v>
      </c>
      <c r="AE62" s="67">
        <v>529.17218835586198</v>
      </c>
      <c r="AF62" s="67">
        <v>502.65024091554704</v>
      </c>
      <c r="AG62" s="67">
        <v>502.65024091554704</v>
      </c>
      <c r="AH62" s="67">
        <v>504.06379334950759</v>
      </c>
      <c r="AI62" s="67">
        <v>461.56122788775855</v>
      </c>
      <c r="AJ62" s="67">
        <v>343.60520431948999</v>
      </c>
    </row>
    <row r="63" spans="11:36" x14ac:dyDescent="0.35">
      <c r="AB63" s="67"/>
      <c r="AC63" s="67"/>
      <c r="AD63" s="67"/>
      <c r="AE63" s="67"/>
      <c r="AF63" s="67"/>
      <c r="AG63" s="67"/>
      <c r="AH63" s="67"/>
      <c r="AI63" s="67"/>
      <c r="AJ63" s="67"/>
    </row>
    <row r="64" spans="11:36" x14ac:dyDescent="0.35">
      <c r="Z64" t="s">
        <v>228</v>
      </c>
      <c r="AA64" t="s">
        <v>60</v>
      </c>
      <c r="AB64" s="67">
        <v>0.41360544217686995</v>
      </c>
      <c r="AC64" s="67">
        <v>1.8835821774597281</v>
      </c>
      <c r="AD64" s="67">
        <v>3.8095238095238098</v>
      </c>
      <c r="AE64" s="67">
        <v>4.165762582089112</v>
      </c>
      <c r="AF64" s="67">
        <v>4.1605324380834583</v>
      </c>
      <c r="AG64" s="67">
        <v>4.6176752952263156</v>
      </c>
      <c r="AH64" s="67">
        <v>4.2994846423417847</v>
      </c>
      <c r="AI64" s="67">
        <v>3.4209618046352732</v>
      </c>
      <c r="AJ64" s="67">
        <v>3.2703713520040045</v>
      </c>
    </row>
    <row r="65" spans="27:36" x14ac:dyDescent="0.35">
      <c r="AA65" t="s">
        <v>61</v>
      </c>
      <c r="AB65" s="67">
        <v>0.29647435897435886</v>
      </c>
      <c r="AC65" s="67">
        <v>1.8085995637016046</v>
      </c>
      <c r="AD65" s="67">
        <v>3.4558150183150187</v>
      </c>
      <c r="AE65" s="67">
        <v>4.4097682362988495</v>
      </c>
      <c r="AF65" s="67">
        <v>4.1887520076295583</v>
      </c>
      <c r="AG65" s="67">
        <v>4.1887520076295583</v>
      </c>
      <c r="AH65" s="67">
        <v>4.2005316112458964</v>
      </c>
      <c r="AI65" s="67">
        <v>3.8463435657313214</v>
      </c>
      <c r="AJ65" s="67">
        <v>2.8633767026624164</v>
      </c>
    </row>
  </sheetData>
  <conditionalFormatting sqref="D4:G27 D2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:S27 P28:P29">
    <cfRule type="colorScale" priority="3">
      <colorScale>
        <cfvo type="min"/>
        <cfvo type="max"/>
        <color rgb="FFFCFCFF"/>
        <color rgb="FF63BE7B"/>
      </colorScale>
    </cfRule>
  </conditionalFormatting>
  <conditionalFormatting sqref="V4:Y27 V28:V29">
    <cfRule type="colorScale" priority="2">
      <colorScale>
        <cfvo type="min"/>
        <cfvo type="max"/>
        <color rgb="FFFCFCFF"/>
        <color rgb="FF63BE7B"/>
      </colorScale>
    </cfRule>
  </conditionalFormatting>
  <conditionalFormatting sqref="AB4:AE27 AB28:AB29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FA60C-44EA-4B26-9C80-3481499644C6}">
  <sheetPr>
    <tabColor rgb="FF92D050"/>
  </sheetPr>
  <dimension ref="A1:AB53"/>
  <sheetViews>
    <sheetView workbookViewId="0">
      <selection activeCell="D37" sqref="D37"/>
    </sheetView>
  </sheetViews>
  <sheetFormatPr defaultColWidth="9.1796875" defaultRowHeight="14.5" x14ac:dyDescent="0.35"/>
  <cols>
    <col min="1" max="1" width="5.453125" style="12" bestFit="1" customWidth="1"/>
    <col min="2" max="2" width="23.7265625" style="34" bestFit="1" customWidth="1"/>
    <col min="3" max="3" width="31.453125" style="12" bestFit="1" customWidth="1"/>
    <col min="4" max="4" width="19.81640625" style="12" bestFit="1" customWidth="1"/>
    <col min="5" max="5" width="29.54296875" style="12" bestFit="1" customWidth="1"/>
    <col min="6" max="6" width="23.1796875" style="12" bestFit="1" customWidth="1"/>
    <col min="7" max="7" width="11.81640625" style="12" bestFit="1" customWidth="1"/>
    <col min="8" max="8" width="23.26953125" style="12" bestFit="1" customWidth="1"/>
    <col min="9" max="9" width="32.81640625" style="12" bestFit="1" customWidth="1"/>
    <col min="10" max="10" width="11.81640625" style="12" bestFit="1" customWidth="1"/>
    <col min="11" max="11" width="32" style="12" bestFit="1" customWidth="1"/>
    <col min="12" max="12" width="37.1796875" style="12" bestFit="1" customWidth="1"/>
    <col min="13" max="13" width="11.81640625" style="12" bestFit="1" customWidth="1"/>
    <col min="14" max="14" width="18.54296875" style="12" bestFit="1" customWidth="1"/>
    <col min="15" max="15" width="11.81640625" style="12" bestFit="1" customWidth="1"/>
    <col min="16" max="16" width="33.54296875" style="12" bestFit="1" customWidth="1"/>
    <col min="17" max="17" width="37.1796875" style="12" bestFit="1" customWidth="1"/>
    <col min="18" max="18" width="39.1796875" style="12" bestFit="1" customWidth="1"/>
    <col min="19" max="19" width="48.81640625" style="12" bestFit="1" customWidth="1"/>
    <col min="20" max="20" width="38.453125" style="12" bestFit="1" customWidth="1"/>
    <col min="21" max="21" width="81.1796875" style="12" bestFit="1" customWidth="1"/>
    <col min="22" max="23" width="23.81640625" style="12" bestFit="1" customWidth="1"/>
    <col min="24" max="24" width="8.453125" style="12" bestFit="1" customWidth="1"/>
    <col min="25" max="25" width="12.54296875" style="12" bestFit="1" customWidth="1"/>
    <col min="26" max="26" width="14" style="12" bestFit="1" customWidth="1"/>
    <col min="27" max="27" width="21.54296875" style="12" bestFit="1" customWidth="1"/>
    <col min="28" max="16384" width="9.1796875" style="12"/>
  </cols>
  <sheetData>
    <row r="1" spans="1:26" s="22" customFormat="1" ht="16" x14ac:dyDescent="0.4">
      <c r="A1" s="35" t="s">
        <v>1</v>
      </c>
      <c r="B1" s="36" t="s">
        <v>10</v>
      </c>
      <c r="C1" s="22" t="s">
        <v>26</v>
      </c>
      <c r="D1" s="37" t="s">
        <v>6</v>
      </c>
      <c r="E1" s="37" t="s">
        <v>7</v>
      </c>
      <c r="F1" s="37" t="s">
        <v>24</v>
      </c>
      <c r="G1" s="37" t="s">
        <v>12</v>
      </c>
      <c r="H1" s="37" t="s">
        <v>11</v>
      </c>
      <c r="I1" s="37" t="s">
        <v>8</v>
      </c>
      <c r="J1" s="37" t="s">
        <v>9</v>
      </c>
      <c r="K1" s="37" t="s">
        <v>13</v>
      </c>
      <c r="L1" s="37" t="s">
        <v>14</v>
      </c>
      <c r="M1" s="37" t="s">
        <v>23</v>
      </c>
      <c r="N1" s="37" t="s">
        <v>22</v>
      </c>
      <c r="O1" s="37" t="s">
        <v>25</v>
      </c>
      <c r="P1" s="37" t="s">
        <v>18</v>
      </c>
      <c r="Q1" s="22" t="s">
        <v>27</v>
      </c>
      <c r="R1" s="37" t="s">
        <v>15</v>
      </c>
      <c r="S1" s="37" t="s">
        <v>17</v>
      </c>
      <c r="T1" s="37" t="s">
        <v>16</v>
      </c>
      <c r="U1" s="37" t="s">
        <v>19</v>
      </c>
      <c r="V1" s="37" t="s">
        <v>20</v>
      </c>
      <c r="W1" s="37" t="s">
        <v>21</v>
      </c>
      <c r="X1" s="38"/>
      <c r="Y1" s="22" t="s">
        <v>55</v>
      </c>
      <c r="Z1" s="22" t="s">
        <v>70</v>
      </c>
    </row>
    <row r="2" spans="1:26" x14ac:dyDescent="0.35">
      <c r="A2" s="12" t="s">
        <v>32</v>
      </c>
      <c r="B2" s="5">
        <v>33.690449720384322</v>
      </c>
      <c r="C2" s="32">
        <v>3.2699618070135732</v>
      </c>
      <c r="D2" s="12">
        <v>10.849678771570925</v>
      </c>
      <c r="E2" s="24">
        <v>16.806740441047509</v>
      </c>
      <c r="F2" s="24">
        <v>3.7743660045091927</v>
      </c>
      <c r="G2" s="24">
        <v>4.2094854811184854</v>
      </c>
      <c r="H2" s="24">
        <v>5.3953270856105862</v>
      </c>
      <c r="I2" s="24">
        <v>0</v>
      </c>
      <c r="J2" s="24">
        <v>16.53898079596852</v>
      </c>
      <c r="K2" s="24">
        <v>29.950251426829222</v>
      </c>
      <c r="L2" s="24">
        <v>57.648415618578319</v>
      </c>
      <c r="M2" s="24">
        <v>8.2292559541923183</v>
      </c>
      <c r="N2" s="24">
        <v>18.742934532685091</v>
      </c>
      <c r="O2" s="25">
        <v>3.6365335143341082</v>
      </c>
      <c r="P2" s="24">
        <v>24.404667005453977</v>
      </c>
      <c r="Q2" s="32">
        <v>28.716786583641863</v>
      </c>
      <c r="R2" s="24">
        <v>94.321806671544394</v>
      </c>
      <c r="S2" s="24">
        <v>85.685544359268391</v>
      </c>
      <c r="T2" s="24">
        <v>67.056084638303489</v>
      </c>
      <c r="U2" s="12">
        <v>87.847704826633674</v>
      </c>
      <c r="V2" s="24">
        <v>66.917898315321708</v>
      </c>
      <c r="W2" s="24">
        <v>84.978123922735705</v>
      </c>
      <c r="X2" s="24"/>
      <c r="Z2" s="26">
        <v>1.6526503692720698</v>
      </c>
    </row>
    <row r="3" spans="1:26" x14ac:dyDescent="0.35">
      <c r="A3" s="12" t="s">
        <v>32</v>
      </c>
      <c r="B3" s="5">
        <v>33.054604151244774</v>
      </c>
      <c r="C3" s="32">
        <v>2.960264732661785</v>
      </c>
      <c r="E3" s="24">
        <v>17.73500402292585</v>
      </c>
      <c r="F3" s="24">
        <v>4.3973079033406428</v>
      </c>
      <c r="G3" s="24">
        <v>4.7689261995767449</v>
      </c>
      <c r="H3" s="24">
        <v>3.8018196052681232</v>
      </c>
      <c r="I3" s="24">
        <v>45.38747006487317</v>
      </c>
      <c r="J3" s="24">
        <v>9.1568944629100208</v>
      </c>
      <c r="K3" s="24">
        <v>30.366546965849057</v>
      </c>
      <c r="L3" s="24">
        <v>55.497852452994323</v>
      </c>
      <c r="M3" s="24">
        <v>9.0596151070262128</v>
      </c>
      <c r="N3" s="24">
        <v>21.537203537339003</v>
      </c>
      <c r="O3" s="25">
        <v>4.6897164808975029</v>
      </c>
      <c r="P3" s="24">
        <v>25.397016204366601</v>
      </c>
      <c r="Q3" s="32">
        <v>25.699379437366254</v>
      </c>
      <c r="R3" s="24">
        <v>90.76452854202104</v>
      </c>
      <c r="S3" s="24">
        <v>77.762364427623822</v>
      </c>
      <c r="T3" s="24">
        <v>68.97151848265392</v>
      </c>
      <c r="U3" s="12">
        <v>88.091725767793562</v>
      </c>
      <c r="V3" s="24">
        <v>75.039125672377139</v>
      </c>
      <c r="W3" s="24">
        <v>65.415035357860503</v>
      </c>
      <c r="X3" s="24"/>
      <c r="Z3" s="26">
        <v>2.4315165518060557</v>
      </c>
    </row>
    <row r="4" spans="1:26" x14ac:dyDescent="0.35">
      <c r="A4" s="12" t="s">
        <v>32</v>
      </c>
      <c r="B4" s="5">
        <v>32.738623656047274</v>
      </c>
      <c r="C4" s="32">
        <v>4.9888002621856877</v>
      </c>
      <c r="D4" s="12">
        <v>1.072958706670563</v>
      </c>
      <c r="E4" s="24"/>
      <c r="F4" s="24">
        <v>4.2364057385260976</v>
      </c>
      <c r="G4" s="24">
        <v>4.6367860394670526</v>
      </c>
      <c r="H4" s="24">
        <v>4.4507139379200789</v>
      </c>
      <c r="I4" s="24">
        <v>45.626033718430143</v>
      </c>
      <c r="J4" s="24">
        <v>2.0034153470436928</v>
      </c>
      <c r="K4" s="24">
        <v>31.4872824031685</v>
      </c>
      <c r="L4" s="24">
        <v>54.678805744540291</v>
      </c>
      <c r="M4" s="24">
        <v>9.4482962372233619</v>
      </c>
      <c r="N4" s="24">
        <v>21.0836153958499</v>
      </c>
      <c r="O4" s="25">
        <v>5.7298980217301416</v>
      </c>
      <c r="P4" s="24">
        <v>24.664792614871239</v>
      </c>
      <c r="Q4" s="32">
        <v>27.944629683450856</v>
      </c>
      <c r="R4" s="24">
        <v>95.320416259172902</v>
      </c>
      <c r="S4" s="24">
        <v>77.283847257613232</v>
      </c>
      <c r="T4" s="24">
        <v>100.08173193181868</v>
      </c>
      <c r="U4" s="12">
        <v>84.978123922735733</v>
      </c>
      <c r="V4" s="24">
        <v>59.408672830323063</v>
      </c>
      <c r="W4" s="24">
        <v>45.489614127615276</v>
      </c>
      <c r="X4" s="24"/>
      <c r="Z4" s="26">
        <v>1.3528332944372157</v>
      </c>
    </row>
    <row r="5" spans="1:26" s="27" customFormat="1" x14ac:dyDescent="0.35">
      <c r="A5" s="27" t="s">
        <v>33</v>
      </c>
      <c r="B5" s="23">
        <v>22.69762500875834</v>
      </c>
      <c r="C5" s="28">
        <v>8.7839992410867467</v>
      </c>
      <c r="D5" s="29">
        <v>1.5507749866049942</v>
      </c>
      <c r="E5" s="29">
        <v>36.619058539738219</v>
      </c>
      <c r="F5" s="29">
        <v>4.0219838942649861</v>
      </c>
      <c r="G5" s="29">
        <v>2.8818728723567761</v>
      </c>
      <c r="H5" s="29">
        <v>2.5638668857410734</v>
      </c>
      <c r="I5" s="28">
        <v>20.776853480389722</v>
      </c>
      <c r="J5" s="28">
        <v>1.1178720924745318</v>
      </c>
      <c r="K5" s="28">
        <v>19.170902962952464</v>
      </c>
      <c r="L5" s="28">
        <v>34.339870929645848</v>
      </c>
      <c r="M5" s="28">
        <v>6.8471645358581092</v>
      </c>
      <c r="N5" s="28">
        <v>11.179544982203195</v>
      </c>
      <c r="O5" s="28">
        <v>1.9294619206030084</v>
      </c>
      <c r="P5" s="28">
        <v>10.228080622831319</v>
      </c>
      <c r="Q5" s="28">
        <v>53.274239755421817</v>
      </c>
      <c r="R5" s="28">
        <v>70.827982655628517</v>
      </c>
      <c r="S5" s="28">
        <v>55.980235887625852</v>
      </c>
      <c r="T5" s="28">
        <v>56.136057207131863</v>
      </c>
      <c r="U5" s="29">
        <v>60.405491215633823</v>
      </c>
      <c r="V5" s="28">
        <v>37.670351867761497</v>
      </c>
      <c r="W5" s="28">
        <v>44.451733109085289</v>
      </c>
      <c r="X5" s="28"/>
      <c r="Z5" s="27">
        <v>2.1822695441658864</v>
      </c>
    </row>
    <row r="6" spans="1:26" s="27" customFormat="1" x14ac:dyDescent="0.35">
      <c r="A6" s="27" t="s">
        <v>33</v>
      </c>
      <c r="B6" s="23">
        <v>24.686480286044169</v>
      </c>
      <c r="C6" s="28">
        <v>8.7616892113761757</v>
      </c>
      <c r="D6" s="27">
        <v>2.6440779719006553</v>
      </c>
      <c r="E6" s="27">
        <v>36.272250708533846</v>
      </c>
      <c r="F6" s="27">
        <v>3.873753346404893</v>
      </c>
      <c r="G6" s="27">
        <v>3.7992644901983237</v>
      </c>
      <c r="H6" s="27">
        <v>2.590659733895738</v>
      </c>
      <c r="I6" s="27">
        <v>27.816713809078792</v>
      </c>
      <c r="J6" s="27">
        <v>1.3997431610120026</v>
      </c>
      <c r="K6" s="27">
        <v>17.589102620257911</v>
      </c>
      <c r="L6" s="27">
        <v>34.536278093540595</v>
      </c>
      <c r="M6" s="27">
        <v>7.1882866210519962</v>
      </c>
      <c r="N6" s="27">
        <v>12.705901288428256</v>
      </c>
      <c r="O6" s="27">
        <v>2.3746594876396196</v>
      </c>
      <c r="P6" s="27">
        <v>12.860949770555191</v>
      </c>
      <c r="Q6" s="27">
        <v>50.032978805178885</v>
      </c>
      <c r="R6" s="27">
        <v>74.826999549426304</v>
      </c>
      <c r="S6" s="27">
        <v>62.777203394862468</v>
      </c>
      <c r="T6" s="27">
        <v>71.658582301736047</v>
      </c>
      <c r="U6" s="27">
        <v>60.405491215633823</v>
      </c>
      <c r="V6" s="27">
        <v>41.424029596494272</v>
      </c>
      <c r="W6" s="28">
        <v>42.904484915169029</v>
      </c>
      <c r="X6" s="28"/>
      <c r="Z6" s="27">
        <v>2.0707269282222698</v>
      </c>
    </row>
    <row r="7" spans="1:26" s="27" customFormat="1" x14ac:dyDescent="0.35">
      <c r="A7" s="27" t="s">
        <v>33</v>
      </c>
      <c r="B7" s="23">
        <v>25.352057652351608</v>
      </c>
      <c r="C7" s="28">
        <v>8.5830737662641639</v>
      </c>
      <c r="D7" s="29">
        <v>1.8148285516510727</v>
      </c>
      <c r="E7" s="29">
        <v>32.596998467584832</v>
      </c>
      <c r="F7" s="29">
        <v>4.3156829957137273</v>
      </c>
      <c r="G7" s="29">
        <v>3.5490289495350713</v>
      </c>
      <c r="H7" s="29">
        <v>1.8723354904488672</v>
      </c>
      <c r="I7" s="28">
        <v>31.971468746103817</v>
      </c>
      <c r="J7" s="28">
        <v>1.4907757786940998</v>
      </c>
      <c r="K7" s="28">
        <v>18.503354188135003</v>
      </c>
      <c r="L7" s="28">
        <v>36.0707668403575</v>
      </c>
      <c r="M7" s="28">
        <v>7.1655985766116856</v>
      </c>
      <c r="N7" s="28">
        <v>15.130384674950074</v>
      </c>
      <c r="O7" s="28">
        <v>1.4605738510679149</v>
      </c>
      <c r="P7" s="28">
        <v>13.149069433201083</v>
      </c>
      <c r="Q7" s="28">
        <v>53.311586959509185</v>
      </c>
      <c r="R7" s="28">
        <v>78.797119872525627</v>
      </c>
      <c r="S7" s="28">
        <v>59.373417628844038</v>
      </c>
      <c r="T7" s="28">
        <v>17.931101206279362</v>
      </c>
      <c r="U7" s="28">
        <v>65.594975392461322</v>
      </c>
      <c r="V7" s="28">
        <v>40.619140171196499</v>
      </c>
      <c r="W7" s="28">
        <v>46.10333659622404</v>
      </c>
      <c r="X7" s="28"/>
      <c r="Z7" s="27">
        <v>1.9294619206030084</v>
      </c>
    </row>
    <row r="8" spans="1:26" s="31" customFormat="1" x14ac:dyDescent="0.35">
      <c r="A8" s="31" t="s">
        <v>34</v>
      </c>
      <c r="B8" s="21">
        <v>22.961708868997665</v>
      </c>
      <c r="C8" s="32">
        <v>2.5370169258744864</v>
      </c>
      <c r="D8" s="32">
        <v>0.48940545986409206</v>
      </c>
      <c r="E8" s="32">
        <v>33.754004365227871</v>
      </c>
      <c r="F8" s="32">
        <v>2.750270305788181</v>
      </c>
      <c r="G8" s="32">
        <v>3.3464977925811197</v>
      </c>
      <c r="H8" s="32">
        <v>3.0123004328504406</v>
      </c>
      <c r="I8" s="32">
        <v>41.144300466180113</v>
      </c>
      <c r="J8" s="32">
        <v>2.0144767329672582</v>
      </c>
      <c r="K8" s="32">
        <v>26.801143766802948</v>
      </c>
      <c r="L8" s="32">
        <v>47.216732890955434</v>
      </c>
      <c r="M8" s="32">
        <v>9.0069070651460503</v>
      </c>
      <c r="N8" s="32">
        <v>17.748579200822252</v>
      </c>
      <c r="O8" s="32">
        <v>1.5507749866049942</v>
      </c>
      <c r="P8" s="32">
        <v>14.661191988706973</v>
      </c>
      <c r="Q8" s="32">
        <v>40.496178094289306</v>
      </c>
      <c r="R8" s="32">
        <v>64.480156803951033</v>
      </c>
      <c r="S8" s="32">
        <v>48.870906206674228</v>
      </c>
      <c r="T8" s="32">
        <v>71.560341703762148</v>
      </c>
      <c r="U8" s="32">
        <v>57.356349459819768</v>
      </c>
      <c r="V8" s="32">
        <v>32.953058244898472</v>
      </c>
      <c r="W8" s="32">
        <v>37.552723919002311</v>
      </c>
      <c r="X8" s="32"/>
      <c r="Z8" s="31">
        <v>1.698593891671605</v>
      </c>
    </row>
    <row r="9" spans="1:26" s="31" customFormat="1" x14ac:dyDescent="0.35">
      <c r="A9" s="31" t="s">
        <v>34</v>
      </c>
      <c r="B9" s="21">
        <v>23.734644025009533</v>
      </c>
      <c r="C9" s="32">
        <v>2.0987297261050326</v>
      </c>
      <c r="D9" s="32">
        <v>0.71289976228489393</v>
      </c>
      <c r="E9" s="32">
        <v>28.535893967214442</v>
      </c>
      <c r="F9" s="32">
        <v>2.5370169258744864</v>
      </c>
      <c r="G9" s="32">
        <v>3.0641618612645494</v>
      </c>
      <c r="H9" s="32">
        <v>3.4480392588887838</v>
      </c>
      <c r="I9" s="32">
        <v>40.342796727716831</v>
      </c>
      <c r="J9" s="32">
        <v>2.1544993916168012</v>
      </c>
      <c r="K9" s="32">
        <v>28.35544398826244</v>
      </c>
      <c r="L9" s="32">
        <v>41.082299388073366</v>
      </c>
      <c r="M9" s="32">
        <v>8.0904950000463227</v>
      </c>
      <c r="N9" s="32">
        <v>17.816991781018814</v>
      </c>
      <c r="O9" s="32">
        <v>0.71289976228489393</v>
      </c>
      <c r="P9" s="32">
        <v>17.202671304966756</v>
      </c>
      <c r="Q9" s="32">
        <v>43.802598389557325</v>
      </c>
      <c r="R9" s="32">
        <v>69.338811229410808</v>
      </c>
      <c r="S9" s="32">
        <v>43.352003200648134</v>
      </c>
      <c r="T9" s="32">
        <v>77.022510277012884</v>
      </c>
      <c r="U9" s="32">
        <v>54.670468924099744</v>
      </c>
      <c r="V9" s="32">
        <v>33.504439139115675</v>
      </c>
      <c r="W9" s="32">
        <v>43.38408599947855</v>
      </c>
      <c r="X9" s="32"/>
      <c r="Z9" s="31">
        <v>1.727811831321028</v>
      </c>
    </row>
    <row r="10" spans="1:26" s="31" customFormat="1" x14ac:dyDescent="0.35">
      <c r="A10" s="31" t="s">
        <v>34</v>
      </c>
      <c r="B10" s="21">
        <v>24.61286671774932</v>
      </c>
      <c r="C10" s="32">
        <v>0.81832352675817388</v>
      </c>
      <c r="D10" s="32">
        <v>1.3073553260159749</v>
      </c>
      <c r="E10" s="32">
        <v>28.690917543801802</v>
      </c>
      <c r="F10" s="32">
        <v>2.5101088503815774</v>
      </c>
      <c r="G10" s="32">
        <v>3.6244257134676743</v>
      </c>
      <c r="H10" s="32">
        <v>2.9863046889905744</v>
      </c>
      <c r="I10" s="32">
        <v>44.419122979292865</v>
      </c>
      <c r="J10" s="32">
        <v>1.9009451206891754</v>
      </c>
      <c r="K10" s="32">
        <v>25.00625207662231</v>
      </c>
      <c r="L10" s="32">
        <v>44.126360940359191</v>
      </c>
      <c r="M10" s="32">
        <v>8.0904950000463227</v>
      </c>
      <c r="N10" s="32">
        <v>19.959001581472712</v>
      </c>
      <c r="O10" s="32">
        <v>0.56618142779288239</v>
      </c>
      <c r="P10" s="32">
        <v>16.613928780245164</v>
      </c>
      <c r="Q10" s="32">
        <v>29.91678012016002</v>
      </c>
      <c r="R10" s="32">
        <v>61.158650166458905</v>
      </c>
      <c r="S10" s="32">
        <v>45.570267539902922</v>
      </c>
      <c r="T10" s="32">
        <v>72.250990314202795</v>
      </c>
      <c r="U10" s="32">
        <v>56.488011001623931</v>
      </c>
      <c r="V10" s="32">
        <v>35.213997847171186</v>
      </c>
      <c r="W10" s="32">
        <v>28.742664730848826</v>
      </c>
      <c r="X10" s="32"/>
      <c r="Z10" s="31">
        <v>1.6398219262253328</v>
      </c>
    </row>
    <row r="11" spans="1:26" x14ac:dyDescent="0.35">
      <c r="B11" s="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12">
        <v>2.3200342996760761</v>
      </c>
    </row>
    <row r="12" spans="1:26" x14ac:dyDescent="0.35">
      <c r="B12" s="5"/>
      <c r="Z12" s="12">
        <v>2.0426431965235294</v>
      </c>
    </row>
    <row r="13" spans="1:26" x14ac:dyDescent="0.35">
      <c r="B13" s="5"/>
      <c r="Z13" s="12">
        <v>2.4290254458783229</v>
      </c>
    </row>
    <row r="14" spans="1:26" x14ac:dyDescent="0.35">
      <c r="Z14" s="12">
        <v>0.78355823175573125</v>
      </c>
    </row>
    <row r="15" spans="1:26" x14ac:dyDescent="0.35">
      <c r="Z15" s="12">
        <v>2.126653323350197</v>
      </c>
    </row>
    <row r="16" spans="1:26" x14ac:dyDescent="0.35">
      <c r="B16" s="5"/>
      <c r="Z16" s="12">
        <v>0.92063931678739819</v>
      </c>
    </row>
    <row r="17" spans="1:26" x14ac:dyDescent="0.35">
      <c r="B17" s="5"/>
      <c r="Z17" s="12">
        <v>14.037367240367219</v>
      </c>
    </row>
    <row r="18" spans="1:26" x14ac:dyDescent="0.35">
      <c r="B18" s="5"/>
      <c r="Z18" s="12">
        <v>13.28213218497012</v>
      </c>
    </row>
    <row r="19" spans="1:26" x14ac:dyDescent="0.35">
      <c r="Z19" s="12">
        <v>12.440232792554935</v>
      </c>
    </row>
    <row r="20" spans="1:26" x14ac:dyDescent="0.35">
      <c r="Z20" s="12">
        <v>4.0711818452808517</v>
      </c>
    </row>
    <row r="21" spans="1:26" x14ac:dyDescent="0.35">
      <c r="Z21" s="12">
        <v>4.0711818452808517</v>
      </c>
    </row>
    <row r="22" spans="1:26" x14ac:dyDescent="0.35">
      <c r="A22" s="42" t="s">
        <v>63</v>
      </c>
      <c r="B22" s="41">
        <f>AVERAGE(B2:B10)</f>
        <v>27.058784454065226</v>
      </c>
      <c r="C22" s="41">
        <f t="shared" ref="C22:W22" si="0">AVERAGE(C2:C10)</f>
        <v>4.7557621332584255</v>
      </c>
      <c r="D22" s="41">
        <f t="shared" si="0"/>
        <v>2.5552474420703968</v>
      </c>
      <c r="E22" s="41">
        <f t="shared" si="0"/>
        <v>28.876358507009293</v>
      </c>
      <c r="F22" s="41">
        <f t="shared" si="0"/>
        <v>3.6018773294226429</v>
      </c>
      <c r="G22" s="41">
        <f t="shared" si="0"/>
        <v>3.764494377729533</v>
      </c>
      <c r="H22" s="41">
        <f t="shared" si="0"/>
        <v>3.3468185688460301</v>
      </c>
      <c r="I22" s="41">
        <f t="shared" si="0"/>
        <v>33.053862221340609</v>
      </c>
      <c r="J22" s="41">
        <f t="shared" si="0"/>
        <v>4.197511431486233</v>
      </c>
      <c r="K22" s="41">
        <f t="shared" si="0"/>
        <v>25.247808933208873</v>
      </c>
      <c r="L22" s="41">
        <f t="shared" si="0"/>
        <v>45.021931433227202</v>
      </c>
      <c r="M22" s="41">
        <f t="shared" si="0"/>
        <v>8.1251237885780423</v>
      </c>
      <c r="N22" s="41">
        <f t="shared" si="0"/>
        <v>17.322684108307701</v>
      </c>
      <c r="O22" s="41">
        <f t="shared" si="0"/>
        <v>2.516744383661675</v>
      </c>
      <c r="P22" s="41">
        <f t="shared" si="0"/>
        <v>17.686929747244257</v>
      </c>
      <c r="Q22" s="41">
        <f t="shared" si="0"/>
        <v>39.243906425397277</v>
      </c>
      <c r="R22" s="41">
        <f t="shared" si="0"/>
        <v>77.759607972237717</v>
      </c>
      <c r="S22" s="41">
        <f t="shared" si="0"/>
        <v>61.850643322562568</v>
      </c>
      <c r="T22" s="41">
        <f t="shared" si="0"/>
        <v>66.963213118100128</v>
      </c>
      <c r="U22" s="41">
        <f t="shared" si="0"/>
        <v>68.42648241404838</v>
      </c>
      <c r="V22" s="41">
        <f t="shared" si="0"/>
        <v>46.972301520517718</v>
      </c>
      <c r="W22" s="41">
        <f t="shared" si="0"/>
        <v>48.780200297557727</v>
      </c>
      <c r="X22" s="41"/>
      <c r="Y22" s="41"/>
      <c r="Z22" s="41">
        <v>5.083763300683346</v>
      </c>
    </row>
    <row r="23" spans="1:26" x14ac:dyDescent="0.35">
      <c r="A23" s="42" t="s">
        <v>64</v>
      </c>
      <c r="B23" s="41">
        <f>STDEV(B2:B10)</f>
        <v>4.6579007888386466</v>
      </c>
      <c r="C23" s="41">
        <f t="shared" ref="C23:W23" si="1">STDEV(C2:C10)</f>
        <v>3.1601869974474357</v>
      </c>
      <c r="D23" s="41">
        <f t="shared" si="1"/>
        <v>3.4179991993430772</v>
      </c>
      <c r="E23" s="41">
        <f t="shared" si="1"/>
        <v>7.7665857597026635</v>
      </c>
      <c r="F23" s="41">
        <f t="shared" si="1"/>
        <v>0.78071551157855756</v>
      </c>
      <c r="G23" s="41">
        <f t="shared" si="1"/>
        <v>0.65947461595462709</v>
      </c>
      <c r="H23" s="41">
        <f t="shared" si="1"/>
        <v>1.0743024604054818</v>
      </c>
      <c r="I23" s="41">
        <f t="shared" si="1"/>
        <v>15.123707954807148</v>
      </c>
      <c r="J23" s="41">
        <f t="shared" si="1"/>
        <v>5.2508721050915588</v>
      </c>
      <c r="K23" s="41">
        <f t="shared" si="1"/>
        <v>5.4823159620076876</v>
      </c>
      <c r="L23" s="41">
        <f t="shared" si="1"/>
        <v>9.2719121294400555</v>
      </c>
      <c r="M23" s="41">
        <f t="shared" si="1"/>
        <v>0.92509291940861116</v>
      </c>
      <c r="N23" s="41">
        <f t="shared" si="1"/>
        <v>3.6255827927002815</v>
      </c>
      <c r="O23" s="41">
        <f t="shared" si="1"/>
        <v>1.7948650672234046</v>
      </c>
      <c r="P23" s="41">
        <f t="shared" si="1"/>
        <v>5.7371771452683049</v>
      </c>
      <c r="Q23" s="41">
        <f t="shared" si="1"/>
        <v>11.415161146647929</v>
      </c>
      <c r="R23" s="41">
        <f t="shared" si="1"/>
        <v>12.905356767109305</v>
      </c>
      <c r="S23" s="41">
        <f t="shared" si="1"/>
        <v>15.316045105522976</v>
      </c>
      <c r="T23" s="41">
        <f t="shared" si="1"/>
        <v>21.77895669458136</v>
      </c>
      <c r="U23" s="41">
        <f t="shared" si="1"/>
        <v>14.269089822242634</v>
      </c>
      <c r="V23" s="41">
        <f t="shared" si="1"/>
        <v>15.866983145290604</v>
      </c>
      <c r="W23" s="41">
        <f t="shared" si="1"/>
        <v>16.639327417550696</v>
      </c>
      <c r="X23" s="41"/>
      <c r="Y23" s="41"/>
      <c r="Z23" s="41">
        <v>4.0219838942649861</v>
      </c>
    </row>
    <row r="24" spans="1:26" x14ac:dyDescent="0.35">
      <c r="A24" s="42" t="s">
        <v>69</v>
      </c>
      <c r="B24" s="12">
        <f>COUNT(B2:B10)</f>
        <v>9</v>
      </c>
      <c r="C24" s="12">
        <f t="shared" ref="C24:W24" si="2">COUNT(C2:C10)</f>
        <v>9</v>
      </c>
      <c r="D24" s="12">
        <f t="shared" si="2"/>
        <v>8</v>
      </c>
      <c r="E24" s="12">
        <f t="shared" si="2"/>
        <v>8</v>
      </c>
      <c r="F24" s="12">
        <f t="shared" si="2"/>
        <v>9</v>
      </c>
      <c r="G24" s="12">
        <f t="shared" si="2"/>
        <v>9</v>
      </c>
      <c r="H24" s="12">
        <f t="shared" si="2"/>
        <v>9</v>
      </c>
      <c r="I24" s="12">
        <f t="shared" si="2"/>
        <v>9</v>
      </c>
      <c r="J24" s="12">
        <f t="shared" si="2"/>
        <v>9</v>
      </c>
      <c r="K24" s="12">
        <f t="shared" si="2"/>
        <v>9</v>
      </c>
      <c r="L24" s="12">
        <f t="shared" si="2"/>
        <v>9</v>
      </c>
      <c r="M24" s="12">
        <f t="shared" si="2"/>
        <v>9</v>
      </c>
      <c r="N24" s="12">
        <f t="shared" si="2"/>
        <v>9</v>
      </c>
      <c r="O24" s="12">
        <f t="shared" si="2"/>
        <v>9</v>
      </c>
      <c r="P24" s="12">
        <f t="shared" si="2"/>
        <v>9</v>
      </c>
      <c r="Q24" s="12">
        <f t="shared" si="2"/>
        <v>9</v>
      </c>
      <c r="R24" s="12">
        <f t="shared" si="2"/>
        <v>9</v>
      </c>
      <c r="S24" s="12">
        <f t="shared" si="2"/>
        <v>9</v>
      </c>
      <c r="T24" s="12">
        <f t="shared" si="2"/>
        <v>9</v>
      </c>
      <c r="U24" s="12">
        <f t="shared" si="2"/>
        <v>9</v>
      </c>
      <c r="V24" s="12">
        <f t="shared" si="2"/>
        <v>9</v>
      </c>
      <c r="W24" s="12">
        <f t="shared" si="2"/>
        <v>9</v>
      </c>
      <c r="Z24" s="12">
        <v>4.9412160486376981</v>
      </c>
    </row>
    <row r="25" spans="1:26" x14ac:dyDescent="0.35">
      <c r="Z25" s="12">
        <v>5.7881782213345474</v>
      </c>
    </row>
    <row r="26" spans="1:26" x14ac:dyDescent="0.35">
      <c r="B26" s="34">
        <v>27.058784454065226</v>
      </c>
      <c r="C26" s="12">
        <v>4.7557621332584255</v>
      </c>
      <c r="D26" s="12">
        <v>2.5552474420703968</v>
      </c>
      <c r="E26" s="12">
        <v>28.876358507009293</v>
      </c>
      <c r="F26" s="12">
        <v>3.6018773294226429</v>
      </c>
      <c r="G26" s="12">
        <v>3.764494377729533</v>
      </c>
      <c r="H26" s="12">
        <v>3.3468185688460301</v>
      </c>
      <c r="I26" s="12">
        <v>33.053862221340609</v>
      </c>
      <c r="J26" s="12">
        <v>4.197511431486233</v>
      </c>
      <c r="K26" s="12">
        <v>25.247808933208873</v>
      </c>
      <c r="L26" s="12">
        <v>45.021931433227202</v>
      </c>
      <c r="M26" s="12">
        <v>8.1251237885780423</v>
      </c>
      <c r="N26" s="12">
        <v>17.322684108307701</v>
      </c>
      <c r="O26" s="12">
        <v>2.516744383661675</v>
      </c>
      <c r="P26" s="12">
        <v>17.686929747244257</v>
      </c>
      <c r="Q26" s="12">
        <v>39.243906425397277</v>
      </c>
      <c r="R26" s="12">
        <v>77.759607972237717</v>
      </c>
      <c r="S26" s="12">
        <v>61.850643322562568</v>
      </c>
      <c r="T26" s="12">
        <v>66.963213118100128</v>
      </c>
      <c r="U26" s="12">
        <v>68.42648241404838</v>
      </c>
      <c r="V26" s="12">
        <v>46.972301520517718</v>
      </c>
      <c r="W26" s="12">
        <v>48.780200297557727</v>
      </c>
      <c r="Z26" s="12">
        <v>3.0846506643467171</v>
      </c>
    </row>
    <row r="27" spans="1:26" x14ac:dyDescent="0.35">
      <c r="B27" s="34">
        <v>4.6579007888386466</v>
      </c>
      <c r="C27" s="12">
        <v>3.1601869974474357</v>
      </c>
      <c r="D27" s="12">
        <v>3.4179991993430772</v>
      </c>
      <c r="E27" s="12">
        <v>7.7665857597026635</v>
      </c>
      <c r="F27" s="12">
        <v>0.78071551157855756</v>
      </c>
      <c r="G27" s="12">
        <v>0.65947461595462709</v>
      </c>
      <c r="H27" s="12">
        <v>1.0743024604054818</v>
      </c>
      <c r="I27" s="12">
        <v>15.123707954807148</v>
      </c>
      <c r="J27" s="12">
        <v>5.2508721050915588</v>
      </c>
      <c r="K27" s="12">
        <v>5.4823159620076876</v>
      </c>
      <c r="L27" s="12">
        <v>9.2719121294400555</v>
      </c>
      <c r="M27" s="12">
        <v>0.92509291940861116</v>
      </c>
      <c r="N27" s="12">
        <v>3.6255827927002815</v>
      </c>
      <c r="O27" s="12">
        <v>1.7948650672234046</v>
      </c>
      <c r="P27" s="12">
        <v>5.7371771452683049</v>
      </c>
      <c r="Q27" s="12">
        <v>11.415161146647929</v>
      </c>
      <c r="R27" s="12">
        <v>12.905356767109305</v>
      </c>
      <c r="S27" s="12">
        <v>15.316045105522976</v>
      </c>
      <c r="T27" s="12">
        <v>21.77895669458136</v>
      </c>
      <c r="U27" s="12">
        <v>14.269089822242634</v>
      </c>
      <c r="V27" s="12">
        <v>15.866983145290604</v>
      </c>
      <c r="W27" s="12">
        <v>16.639327417550696</v>
      </c>
      <c r="Z27" s="12">
        <v>4.1764086963184006</v>
      </c>
    </row>
    <row r="28" spans="1:26" x14ac:dyDescent="0.35">
      <c r="B28" s="34">
        <v>9</v>
      </c>
      <c r="C28" s="12">
        <v>9</v>
      </c>
      <c r="D28" s="12">
        <v>8</v>
      </c>
      <c r="E28" s="12">
        <v>8</v>
      </c>
      <c r="F28" s="12">
        <v>9</v>
      </c>
      <c r="G28" s="12">
        <v>9</v>
      </c>
      <c r="H28" s="12">
        <v>9</v>
      </c>
      <c r="I28" s="12">
        <v>9</v>
      </c>
      <c r="J28" s="12">
        <v>9</v>
      </c>
      <c r="K28" s="12">
        <v>9</v>
      </c>
      <c r="L28" s="12">
        <v>9</v>
      </c>
      <c r="M28" s="12">
        <v>9</v>
      </c>
      <c r="N28" s="12">
        <v>9</v>
      </c>
      <c r="O28" s="12">
        <v>9</v>
      </c>
      <c r="P28" s="12">
        <v>9</v>
      </c>
      <c r="Q28" s="12">
        <v>9</v>
      </c>
      <c r="R28" s="12">
        <v>9</v>
      </c>
      <c r="S28" s="12">
        <v>9</v>
      </c>
      <c r="T28" s="12">
        <v>9</v>
      </c>
      <c r="U28" s="12">
        <v>9</v>
      </c>
      <c r="V28" s="12">
        <v>9</v>
      </c>
      <c r="W28" s="12">
        <v>9</v>
      </c>
      <c r="Z28" s="12">
        <v>4.3573411268289099</v>
      </c>
    </row>
    <row r="29" spans="1:26" x14ac:dyDescent="0.35">
      <c r="Z29" s="12">
        <v>3.4645115146411158</v>
      </c>
    </row>
    <row r="30" spans="1:26" x14ac:dyDescent="0.35">
      <c r="C30" s="12" t="s">
        <v>10</v>
      </c>
      <c r="D30" s="12">
        <v>27.058784454065226</v>
      </c>
      <c r="E30" s="12">
        <v>4.6579007888386466</v>
      </c>
      <c r="F30" s="12">
        <v>9</v>
      </c>
      <c r="Z30" s="12">
        <v>3.4107530325093482</v>
      </c>
    </row>
    <row r="31" spans="1:26" x14ac:dyDescent="0.35">
      <c r="C31" s="12" t="s">
        <v>26</v>
      </c>
      <c r="D31" s="12">
        <v>4.7557621332584255</v>
      </c>
      <c r="E31" s="12">
        <v>3.1601869974474357</v>
      </c>
      <c r="F31" s="12">
        <v>9</v>
      </c>
      <c r="Z31" s="12">
        <v>3.2756414143554831</v>
      </c>
    </row>
    <row r="32" spans="1:26" x14ac:dyDescent="0.35">
      <c r="C32" s="12" t="s">
        <v>6</v>
      </c>
      <c r="D32" s="12">
        <v>2.5552474420703968</v>
      </c>
      <c r="E32" s="12">
        <v>3.4179991993430772</v>
      </c>
      <c r="F32" s="12">
        <v>8</v>
      </c>
      <c r="Z32" s="12">
        <v>3.1394485191952168</v>
      </c>
    </row>
    <row r="33" spans="3:28" x14ac:dyDescent="0.35">
      <c r="C33" s="12" t="s">
        <v>7</v>
      </c>
      <c r="D33" s="12">
        <v>28.876358507009293</v>
      </c>
      <c r="E33" s="12">
        <v>7.7665857597026635</v>
      </c>
      <c r="F33" s="12">
        <v>8</v>
      </c>
      <c r="Z33" s="12">
        <v>4.7916296554610867</v>
      </c>
    </row>
    <row r="34" spans="3:28" x14ac:dyDescent="0.35">
      <c r="C34" s="12" t="s">
        <v>24</v>
      </c>
      <c r="D34" s="12">
        <v>3.6018773294226429</v>
      </c>
      <c r="E34" s="12">
        <v>0.78071551157855756</v>
      </c>
      <c r="F34" s="12">
        <v>9</v>
      </c>
      <c r="Z34" s="12">
        <v>3.3838135979651804</v>
      </c>
    </row>
    <row r="35" spans="3:28" x14ac:dyDescent="0.35">
      <c r="C35" s="12" t="s">
        <v>12</v>
      </c>
      <c r="D35" s="12">
        <v>3.764494377729533</v>
      </c>
      <c r="E35" s="12">
        <v>0.65947461595462709</v>
      </c>
      <c r="F35" s="12">
        <v>9</v>
      </c>
      <c r="Y35" s="42" t="s">
        <v>63</v>
      </c>
      <c r="Z35" s="41">
        <f>AVERAGE(Z2:Z34)</f>
        <v>3.8827174444452037</v>
      </c>
    </row>
    <row r="36" spans="3:28" x14ac:dyDescent="0.35">
      <c r="C36" s="12" t="s">
        <v>11</v>
      </c>
      <c r="D36" s="12">
        <v>3.3468185688460301</v>
      </c>
      <c r="E36" s="12">
        <v>1.0743024604054818</v>
      </c>
      <c r="F36" s="12">
        <v>9</v>
      </c>
      <c r="Y36" s="42" t="s">
        <v>64</v>
      </c>
      <c r="Z36" s="41">
        <f>STDEV(Z2:Z34)</f>
        <v>3.2674573347755769</v>
      </c>
    </row>
    <row r="37" spans="3:28" x14ac:dyDescent="0.35">
      <c r="C37" s="12" t="s">
        <v>8</v>
      </c>
      <c r="D37" s="12">
        <v>33.053862221340609</v>
      </c>
      <c r="E37" s="12">
        <v>15.123707954807148</v>
      </c>
      <c r="F37" s="12">
        <v>9</v>
      </c>
      <c r="Y37" s="42" t="s">
        <v>69</v>
      </c>
      <c r="Z37" s="12">
        <f>COUNT(Z2:Z34)</f>
        <v>33</v>
      </c>
    </row>
    <row r="38" spans="3:28" x14ac:dyDescent="0.35">
      <c r="C38" s="12" t="s">
        <v>9</v>
      </c>
      <c r="D38" s="12">
        <v>4.197511431486233</v>
      </c>
      <c r="E38" s="12">
        <v>5.2508721050915588</v>
      </c>
      <c r="F38" s="12">
        <v>9</v>
      </c>
    </row>
    <row r="39" spans="3:28" x14ac:dyDescent="0.35">
      <c r="C39" s="12" t="s">
        <v>13</v>
      </c>
      <c r="D39" s="12">
        <v>25.247808933208873</v>
      </c>
      <c r="E39" s="12">
        <v>5.4823159620076876</v>
      </c>
      <c r="F39" s="12">
        <v>9</v>
      </c>
      <c r="Z39" s="12">
        <v>3.8827174444452002</v>
      </c>
    </row>
    <row r="40" spans="3:28" x14ac:dyDescent="0.35">
      <c r="C40" s="12" t="s">
        <v>14</v>
      </c>
      <c r="D40" s="12">
        <v>45.021931433227202</v>
      </c>
      <c r="E40" s="12">
        <v>9.2719121294400555</v>
      </c>
      <c r="F40" s="12">
        <v>9</v>
      </c>
      <c r="Z40" s="12">
        <v>3.2674573347755769</v>
      </c>
    </row>
    <row r="41" spans="3:28" x14ac:dyDescent="0.35">
      <c r="C41" s="12" t="s">
        <v>23</v>
      </c>
      <c r="D41" s="12">
        <v>8.1251237885780423</v>
      </c>
      <c r="E41" s="12">
        <v>0.92509291940861116</v>
      </c>
      <c r="F41" s="12">
        <v>9</v>
      </c>
      <c r="Z41" s="12">
        <v>33</v>
      </c>
    </row>
    <row r="42" spans="3:28" x14ac:dyDescent="0.35">
      <c r="C42" s="12" t="s">
        <v>22</v>
      </c>
      <c r="D42" s="12">
        <v>17.322684108307701</v>
      </c>
      <c r="E42" s="12">
        <v>3.6255827927002815</v>
      </c>
      <c r="F42" s="12">
        <v>9</v>
      </c>
    </row>
    <row r="43" spans="3:28" x14ac:dyDescent="0.35">
      <c r="C43" s="12" t="s">
        <v>25</v>
      </c>
      <c r="D43" s="12">
        <v>2.516744383661675</v>
      </c>
      <c r="E43" s="12">
        <v>1.7948650672234046</v>
      </c>
      <c r="F43" s="12">
        <v>9</v>
      </c>
      <c r="Z43" s="12">
        <v>3.8827174444452037</v>
      </c>
      <c r="AA43" s="12">
        <v>3.2674573347755769</v>
      </c>
      <c r="AB43" s="12">
        <v>33</v>
      </c>
    </row>
    <row r="44" spans="3:28" x14ac:dyDescent="0.35">
      <c r="C44" s="12" t="s">
        <v>18</v>
      </c>
      <c r="D44" s="12">
        <v>17.686929747244257</v>
      </c>
      <c r="E44" s="12">
        <v>5.7371771452683049</v>
      </c>
      <c r="F44" s="12">
        <v>9</v>
      </c>
    </row>
    <row r="45" spans="3:28" x14ac:dyDescent="0.35">
      <c r="C45" s="12" t="s">
        <v>27</v>
      </c>
      <c r="D45" s="12">
        <v>39.243906425397277</v>
      </c>
      <c r="E45" s="12">
        <v>11.415161146647929</v>
      </c>
      <c r="F45" s="12">
        <v>9</v>
      </c>
    </row>
    <row r="46" spans="3:28" x14ac:dyDescent="0.35">
      <c r="C46" s="12" t="s">
        <v>15</v>
      </c>
      <c r="D46" s="12">
        <v>77.759607972237717</v>
      </c>
      <c r="E46" s="12">
        <v>12.905356767109305</v>
      </c>
      <c r="F46" s="12">
        <v>9</v>
      </c>
    </row>
    <row r="47" spans="3:28" x14ac:dyDescent="0.35">
      <c r="C47" s="12" t="s">
        <v>17</v>
      </c>
      <c r="D47" s="12">
        <v>61.850643322562568</v>
      </c>
      <c r="E47" s="12">
        <v>15.316045105522976</v>
      </c>
      <c r="F47" s="12">
        <v>9</v>
      </c>
    </row>
    <row r="48" spans="3:28" x14ac:dyDescent="0.35">
      <c r="C48" s="12" t="s">
        <v>16</v>
      </c>
      <c r="D48" s="12">
        <v>66.963213118100128</v>
      </c>
      <c r="E48" s="12">
        <v>21.77895669458136</v>
      </c>
      <c r="F48" s="12">
        <v>9</v>
      </c>
    </row>
    <row r="49" spans="3:6" x14ac:dyDescent="0.35">
      <c r="C49" s="12" t="s">
        <v>19</v>
      </c>
      <c r="D49" s="12">
        <v>68.42648241404838</v>
      </c>
      <c r="E49" s="12">
        <v>14.269089822242634</v>
      </c>
      <c r="F49" s="12">
        <v>9</v>
      </c>
    </row>
    <row r="50" spans="3:6" x14ac:dyDescent="0.35">
      <c r="C50" s="12" t="s">
        <v>20</v>
      </c>
      <c r="D50" s="12">
        <v>46.972301520517718</v>
      </c>
      <c r="E50" s="12">
        <v>15.866983145290604</v>
      </c>
      <c r="F50" s="12">
        <v>9</v>
      </c>
    </row>
    <row r="51" spans="3:6" x14ac:dyDescent="0.35">
      <c r="C51" s="12" t="s">
        <v>21</v>
      </c>
      <c r="D51" s="12">
        <v>48.780200297557727</v>
      </c>
      <c r="E51" s="12">
        <v>16.639327417550696</v>
      </c>
      <c r="F51" s="12">
        <v>9</v>
      </c>
    </row>
    <row r="53" spans="3:6" x14ac:dyDescent="0.35">
      <c r="C53" s="12" t="s">
        <v>68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70281-111F-4860-8DE8-922B554CEC9B}">
  <sheetPr>
    <tabColor rgb="FF92D050"/>
  </sheetPr>
  <dimension ref="A1:AA54"/>
  <sheetViews>
    <sheetView topLeftCell="A9" workbookViewId="0">
      <selection activeCell="G22" sqref="G22"/>
    </sheetView>
  </sheetViews>
  <sheetFormatPr defaultColWidth="9.1796875" defaultRowHeight="14.5" x14ac:dyDescent="0.35"/>
  <cols>
    <col min="1" max="1" width="18.1796875" style="12" customWidth="1"/>
    <col min="2" max="2" width="23.7265625" style="34" bestFit="1" customWidth="1"/>
    <col min="3" max="3" width="31.453125" style="12" bestFit="1" customWidth="1"/>
    <col min="4" max="4" width="19.81640625" style="12" bestFit="1" customWidth="1"/>
    <col min="5" max="5" width="29.54296875" style="12" bestFit="1" customWidth="1"/>
    <col min="6" max="6" width="23.1796875" style="12" bestFit="1" customWidth="1"/>
    <col min="7" max="7" width="11.81640625" style="12" bestFit="1" customWidth="1"/>
    <col min="8" max="8" width="23.26953125" style="12" bestFit="1" customWidth="1"/>
    <col min="9" max="9" width="32.81640625" style="12" bestFit="1" customWidth="1"/>
    <col min="10" max="10" width="11.81640625" style="12" bestFit="1" customWidth="1"/>
    <col min="11" max="11" width="32" style="12" bestFit="1" customWidth="1"/>
    <col min="12" max="12" width="37.1796875" style="12" bestFit="1" customWidth="1"/>
    <col min="13" max="13" width="11.81640625" style="12" bestFit="1" customWidth="1"/>
    <col min="14" max="14" width="18.54296875" style="12" bestFit="1" customWidth="1"/>
    <col min="15" max="15" width="11.81640625" style="12" bestFit="1" customWidth="1"/>
    <col min="16" max="16" width="33.54296875" style="12" bestFit="1" customWidth="1"/>
    <col min="17" max="17" width="37.1796875" style="12" bestFit="1" customWidth="1"/>
    <col min="18" max="18" width="39.1796875" style="12" bestFit="1" customWidth="1"/>
    <col min="19" max="19" width="48.81640625" style="12" bestFit="1" customWidth="1"/>
    <col min="20" max="20" width="38.453125" style="12" bestFit="1" customWidth="1"/>
    <col min="21" max="21" width="81.1796875" style="12" bestFit="1" customWidth="1"/>
    <col min="22" max="23" width="23.81640625" style="12" bestFit="1" customWidth="1"/>
    <col min="24" max="24" width="8.453125" style="12" bestFit="1" customWidth="1"/>
    <col min="25" max="25" width="12.54296875" style="12" bestFit="1" customWidth="1"/>
    <col min="26" max="16384" width="9.1796875" style="12"/>
  </cols>
  <sheetData>
    <row r="1" spans="1:26" s="22" customFormat="1" ht="16" x14ac:dyDescent="0.4">
      <c r="A1" s="35" t="s">
        <v>1</v>
      </c>
      <c r="B1" s="36" t="s">
        <v>10</v>
      </c>
      <c r="C1" s="22" t="s">
        <v>26</v>
      </c>
      <c r="D1" s="37" t="s">
        <v>6</v>
      </c>
      <c r="E1" s="37" t="s">
        <v>7</v>
      </c>
      <c r="F1" s="37" t="s">
        <v>24</v>
      </c>
      <c r="G1" s="37" t="s">
        <v>12</v>
      </c>
      <c r="H1" s="37" t="s">
        <v>11</v>
      </c>
      <c r="I1" s="37" t="s">
        <v>8</v>
      </c>
      <c r="J1" s="37" t="s">
        <v>9</v>
      </c>
      <c r="K1" s="37" t="s">
        <v>13</v>
      </c>
      <c r="L1" s="37" t="s">
        <v>14</v>
      </c>
      <c r="M1" s="37" t="s">
        <v>23</v>
      </c>
      <c r="N1" s="37" t="s">
        <v>22</v>
      </c>
      <c r="O1" s="37" t="s">
        <v>25</v>
      </c>
      <c r="P1" s="37" t="s">
        <v>18</v>
      </c>
      <c r="Q1" s="22" t="s">
        <v>27</v>
      </c>
      <c r="R1" s="37" t="s">
        <v>15</v>
      </c>
      <c r="S1" s="37" t="s">
        <v>17</v>
      </c>
      <c r="T1" s="37" t="s">
        <v>16</v>
      </c>
      <c r="U1" s="37" t="s">
        <v>19</v>
      </c>
      <c r="V1" s="37" t="s">
        <v>20</v>
      </c>
      <c r="W1" s="37" t="s">
        <v>21</v>
      </c>
      <c r="X1" s="38"/>
      <c r="Y1" s="22" t="s">
        <v>57</v>
      </c>
      <c r="Z1" s="38" t="s">
        <v>54</v>
      </c>
    </row>
    <row r="2" spans="1:26" x14ac:dyDescent="0.35">
      <c r="A2" s="12" t="s">
        <v>37</v>
      </c>
      <c r="B2" s="5">
        <v>22.841570337830273</v>
      </c>
      <c r="C2" s="24">
        <v>4.4854555187491902</v>
      </c>
      <c r="D2" s="24">
        <v>1.727811831321028</v>
      </c>
      <c r="E2" s="24">
        <v>23.274861717503164</v>
      </c>
      <c r="F2" s="24">
        <v>4.9412160486376981</v>
      </c>
      <c r="G2" s="24">
        <v>3.0123004328504406</v>
      </c>
      <c r="H2" s="24">
        <v>5.1074622256305728</v>
      </c>
      <c r="I2" s="24">
        <v>61.665537649773384</v>
      </c>
      <c r="J2" s="24">
        <v>1.0530954918192057</v>
      </c>
      <c r="K2" s="24">
        <v>18.84812154236365</v>
      </c>
      <c r="L2" s="24">
        <v>40.619140171196499</v>
      </c>
      <c r="M2" s="24">
        <v>7.6856952748885039</v>
      </c>
      <c r="N2" s="24">
        <v>11.444890359189024</v>
      </c>
      <c r="O2" s="25">
        <v>2.4561141897566392</v>
      </c>
      <c r="P2" s="24">
        <v>6.2512933239708453</v>
      </c>
      <c r="Q2" s="24">
        <v>67.141343602768046</v>
      </c>
      <c r="R2" s="24">
        <v>67.742073849654574</v>
      </c>
      <c r="S2" s="24">
        <v>57.635056303382449</v>
      </c>
      <c r="T2" s="24">
        <v>81.009667414419155</v>
      </c>
      <c r="U2" s="24">
        <v>53.498643253040868</v>
      </c>
      <c r="V2" s="24">
        <v>39.339302519343953</v>
      </c>
      <c r="W2" s="24">
        <v>43.448298757175287</v>
      </c>
      <c r="X2" s="24"/>
      <c r="Y2" s="26">
        <v>1.3073553260159745</v>
      </c>
      <c r="Z2" s="12">
        <v>1.698593891671605</v>
      </c>
    </row>
    <row r="3" spans="1:26" x14ac:dyDescent="0.35">
      <c r="A3" s="12" t="s">
        <v>37</v>
      </c>
      <c r="B3" s="5">
        <v>23.057941098030522</v>
      </c>
      <c r="C3" s="24">
        <v>5.5547926165033497</v>
      </c>
      <c r="D3" s="24">
        <v>2.4831416261770385</v>
      </c>
      <c r="E3" s="24">
        <v>17.202671304966753</v>
      </c>
      <c r="F3" s="24">
        <v>4.654185429753813</v>
      </c>
      <c r="G3" s="24">
        <v>3.7743773385242556</v>
      </c>
      <c r="H3" s="24">
        <v>5.4845146619616783</v>
      </c>
      <c r="I3" s="24">
        <v>59.250642185384791</v>
      </c>
      <c r="J3" s="24">
        <v>1.2134600081760447</v>
      </c>
      <c r="K3" s="24">
        <v>20.941263407461346</v>
      </c>
      <c r="L3" s="24">
        <v>35.46989326581496</v>
      </c>
      <c r="M3" s="24">
        <v>7.2563073839528851</v>
      </c>
      <c r="N3" s="24">
        <v>12.484500634354927</v>
      </c>
      <c r="O3" s="25">
        <v>2.1544993916168012</v>
      </c>
      <c r="P3" s="24">
        <v>6.5500187085968751</v>
      </c>
      <c r="Q3" s="24">
        <v>62.090911288390835</v>
      </c>
      <c r="R3" s="24">
        <v>59.209767589202556</v>
      </c>
      <c r="S3" s="24">
        <v>63.863846866047346</v>
      </c>
      <c r="T3" s="24">
        <v>82.600402519348918</v>
      </c>
      <c r="U3" s="24">
        <v>66.728553689484187</v>
      </c>
      <c r="V3" s="24">
        <v>53.311586959509164</v>
      </c>
      <c r="W3" s="24">
        <v>42.270422437068298</v>
      </c>
      <c r="X3" s="24"/>
      <c r="Y3" s="26">
        <v>2.1544993916168012</v>
      </c>
      <c r="Z3" s="12">
        <v>1.727811831321028</v>
      </c>
    </row>
    <row r="4" spans="1:26" x14ac:dyDescent="0.35">
      <c r="A4" s="12" t="s">
        <v>37</v>
      </c>
      <c r="B4" s="5">
        <v>26.87684121299807</v>
      </c>
      <c r="C4" s="24">
        <v>5.3906123918359024</v>
      </c>
      <c r="D4" s="24">
        <v>2.4018742661672903</v>
      </c>
      <c r="E4" s="24">
        <v>18.733077864008663</v>
      </c>
      <c r="F4" s="24">
        <v>3.8985265491363337</v>
      </c>
      <c r="G4" s="24">
        <v>3.8489521561733979</v>
      </c>
      <c r="H4" s="24">
        <v>4.3643003281592545</v>
      </c>
      <c r="I4" s="24">
        <v>57.874888941854138</v>
      </c>
      <c r="J4" s="24">
        <v>0.71289976228489393</v>
      </c>
      <c r="K4" s="24">
        <v>18.068180246831776</v>
      </c>
      <c r="L4" s="24">
        <v>41.830192613053249</v>
      </c>
      <c r="M4" s="24">
        <v>7.0520469517146012</v>
      </c>
      <c r="N4" s="24">
        <v>13.815005356176435</v>
      </c>
      <c r="O4" s="25">
        <v>2.1544993916168012</v>
      </c>
      <c r="P4" s="24">
        <v>7.0520469517146038</v>
      </c>
      <c r="Q4" s="24">
        <v>65.236219130873693</v>
      </c>
      <c r="R4" s="24">
        <v>71.954148945777874</v>
      </c>
      <c r="S4" s="24">
        <v>51.834083647208118</v>
      </c>
      <c r="T4" s="24">
        <v>78.579619770280289</v>
      </c>
      <c r="U4" s="25">
        <v>57.555305489959373</v>
      </c>
      <c r="V4" s="24">
        <v>47.626360782319701</v>
      </c>
      <c r="W4" s="24">
        <v>41.206359930121792</v>
      </c>
      <c r="X4" s="24"/>
      <c r="Y4" s="26">
        <v>2.5370169258744841</v>
      </c>
      <c r="Z4" s="12">
        <v>1.6398219262253328</v>
      </c>
    </row>
    <row r="5" spans="1:26" s="27" customFormat="1" x14ac:dyDescent="0.35">
      <c r="A5" s="27" t="s">
        <v>38</v>
      </c>
      <c r="B5" s="23">
        <v>19.193996495393151</v>
      </c>
      <c r="C5" s="28">
        <v>5.3200322654888277</v>
      </c>
      <c r="D5" s="28">
        <v>1.0043370094440491E-2</v>
      </c>
      <c r="E5" s="29">
        <v>9.3851294992333383</v>
      </c>
      <c r="F5" s="29">
        <v>2.7238005378619086</v>
      </c>
      <c r="G5" s="29">
        <v>10.405229425104533</v>
      </c>
      <c r="H5" s="29">
        <v>3.1158540282893625</v>
      </c>
      <c r="I5" s="28">
        <v>54.366050694561117</v>
      </c>
      <c r="J5" s="28">
        <v>5.296475598225471</v>
      </c>
      <c r="K5" s="28">
        <v>1.1178720924745318</v>
      </c>
      <c r="L5" s="28">
        <v>33.80958635648296</v>
      </c>
      <c r="M5" s="28">
        <v>5.083763300683346</v>
      </c>
      <c r="N5" s="28">
        <v>12.905260681185906</v>
      </c>
      <c r="O5" s="28">
        <v>1.7569217277464224</v>
      </c>
      <c r="P5" s="28">
        <v>6.7330532004869799</v>
      </c>
      <c r="Q5" s="28">
        <v>48.28024452536016</v>
      </c>
      <c r="R5" s="28">
        <v>59.578550615945701</v>
      </c>
      <c r="S5" s="28">
        <v>64.879365450032125</v>
      </c>
      <c r="T5" s="28">
        <v>52.421085341437632</v>
      </c>
      <c r="U5" s="29">
        <v>63.907681642020975</v>
      </c>
      <c r="V5" s="28">
        <v>46.539682758260795</v>
      </c>
      <c r="W5" s="28">
        <v>45.936284618608425</v>
      </c>
      <c r="X5" s="28"/>
      <c r="Y5" s="30">
        <v>1.4605738510679145</v>
      </c>
      <c r="Z5" s="27">
        <v>2.3200342996760761</v>
      </c>
    </row>
    <row r="6" spans="1:26" s="27" customFormat="1" x14ac:dyDescent="0.35">
      <c r="A6" s="27" t="s">
        <v>38</v>
      </c>
      <c r="B6" s="23">
        <v>19.889216563185574</v>
      </c>
      <c r="C6" s="28">
        <v>5.9043934750310623</v>
      </c>
      <c r="D6" s="27">
        <v>0.36830741788189175</v>
      </c>
      <c r="E6" s="27">
        <v>9.3629036859514727</v>
      </c>
      <c r="F6" s="27">
        <v>2.2099653387774172</v>
      </c>
      <c r="G6" s="27">
        <v>9.8291432202974018</v>
      </c>
      <c r="H6" s="27">
        <v>3.3210227821254783</v>
      </c>
      <c r="I6" s="27">
        <v>51.506197486656028</v>
      </c>
      <c r="J6" s="27">
        <v>5.0125664468705047</v>
      </c>
      <c r="K6" s="27">
        <v>0.60363419484797343</v>
      </c>
      <c r="L6" s="27">
        <v>29.418728037530801</v>
      </c>
      <c r="M6" s="27">
        <v>4.6782088972429881</v>
      </c>
      <c r="N6" s="27">
        <v>13.770557804028243</v>
      </c>
      <c r="O6" s="27">
        <v>1.9294619206030084</v>
      </c>
      <c r="P6" s="27">
        <v>6.6644826524845602</v>
      </c>
      <c r="Q6" s="27">
        <v>58.924350192846511</v>
      </c>
      <c r="R6" s="27">
        <v>57.794847811403081</v>
      </c>
      <c r="S6" s="27">
        <v>62.519016172971533</v>
      </c>
      <c r="T6" s="27">
        <v>53.761423091326691</v>
      </c>
      <c r="U6" s="27">
        <v>81.800610759744288</v>
      </c>
      <c r="V6" s="27">
        <v>55.476353035744772</v>
      </c>
      <c r="W6" s="28">
        <v>58.397535603662206</v>
      </c>
      <c r="X6" s="28"/>
      <c r="Y6" s="30">
        <v>1.3997431610120026</v>
      </c>
      <c r="Z6" s="27">
        <v>2.0426431965235294</v>
      </c>
    </row>
    <row r="7" spans="1:26" s="27" customFormat="1" x14ac:dyDescent="0.35">
      <c r="A7" s="27" t="s">
        <v>38</v>
      </c>
      <c r="B7" s="23">
        <v>23.492339545715403</v>
      </c>
      <c r="C7" s="28">
        <v>3.7245146631381383</v>
      </c>
      <c r="D7" s="28">
        <v>0.85274521297372896</v>
      </c>
      <c r="E7" s="29">
        <v>14.237679280709287</v>
      </c>
      <c r="F7" s="29">
        <v>2.4561141897566392</v>
      </c>
      <c r="G7" s="29">
        <v>10.02867968656196</v>
      </c>
      <c r="H7" s="29">
        <v>3.3210227821254783</v>
      </c>
      <c r="I7" s="28">
        <v>57.118392261309481</v>
      </c>
      <c r="J7" s="28">
        <v>5.3906123918359024</v>
      </c>
      <c r="K7" s="28">
        <v>0.95414738237309615</v>
      </c>
      <c r="L7" s="28">
        <v>30.048419437098406</v>
      </c>
      <c r="M7" s="28">
        <v>4.6782088972429881</v>
      </c>
      <c r="N7" s="28">
        <v>13.104727551320556</v>
      </c>
      <c r="O7" s="28">
        <v>1.727811831321028</v>
      </c>
      <c r="P7" s="28">
        <v>6.8471645358581092</v>
      </c>
      <c r="Q7" s="28">
        <v>57.039263789905959</v>
      </c>
      <c r="R7" s="28">
        <v>63.645102139599466</v>
      </c>
      <c r="S7" s="28">
        <v>58.680683173109394</v>
      </c>
      <c r="T7" s="28">
        <v>50.568112888644357</v>
      </c>
      <c r="U7" s="28">
        <v>80.116353905656339</v>
      </c>
      <c r="V7" s="28">
        <v>49.431751133624893</v>
      </c>
      <c r="W7" s="28">
        <v>50.389246948729649</v>
      </c>
      <c r="X7" s="28"/>
      <c r="Y7" s="30">
        <v>1.3073553260159745</v>
      </c>
      <c r="Z7" s="27">
        <v>2.4290254458783229</v>
      </c>
    </row>
    <row r="8" spans="1:26" s="31" customFormat="1" x14ac:dyDescent="0.35">
      <c r="A8" s="31" t="s">
        <v>39</v>
      </c>
      <c r="B8" s="21">
        <v>25.203671222756007</v>
      </c>
      <c r="C8" s="32">
        <v>2.9863046889905727</v>
      </c>
      <c r="D8" s="32">
        <v>2.4831416261770385</v>
      </c>
      <c r="E8" s="32">
        <v>12.750194766245013</v>
      </c>
      <c r="F8" s="32">
        <v>4.2425846584047839</v>
      </c>
      <c r="G8" s="32">
        <v>3.8241226491167457</v>
      </c>
      <c r="H8" s="32">
        <v>4.7261972563703614</v>
      </c>
      <c r="I8" s="32">
        <v>56.841857516931093</v>
      </c>
      <c r="J8" s="32">
        <v>5.5313805376078182</v>
      </c>
      <c r="K8" s="32">
        <v>23.00981144707681</v>
      </c>
      <c r="L8" s="32">
        <v>29.73288797903459</v>
      </c>
      <c r="M8" s="32">
        <v>8.3818247047309473</v>
      </c>
      <c r="N8" s="32">
        <v>13.970636451337</v>
      </c>
      <c r="O8" s="32">
        <v>2.6972791311738002</v>
      </c>
      <c r="P8" s="32">
        <v>16.613928780245164</v>
      </c>
      <c r="Q8" s="32">
        <v>44.615028073621446</v>
      </c>
      <c r="R8" s="32">
        <v>49.820147705093909</v>
      </c>
      <c r="S8" s="32">
        <v>52.384242913794942</v>
      </c>
      <c r="T8" s="32">
        <v>58.680683173109394</v>
      </c>
      <c r="U8" s="32">
        <v>40.281543739585913</v>
      </c>
      <c r="V8" s="32">
        <v>33.920885295457971</v>
      </c>
      <c r="W8" s="32">
        <v>31.083596048229374</v>
      </c>
      <c r="X8" s="32"/>
      <c r="Y8" s="33">
        <v>3.1158540282893643</v>
      </c>
      <c r="Z8" s="31">
        <v>0.78355823175573125</v>
      </c>
    </row>
    <row r="9" spans="1:26" s="31" customFormat="1" x14ac:dyDescent="0.35">
      <c r="A9" s="31" t="s">
        <v>39</v>
      </c>
      <c r="B9" s="21">
        <v>26.04824522917929</v>
      </c>
      <c r="C9" s="32">
        <v>3.2955109529513056</v>
      </c>
      <c r="D9" s="32">
        <v>3.3210227821254783</v>
      </c>
      <c r="E9" s="32">
        <v>7.437389299124872</v>
      </c>
      <c r="F9" s="32">
        <v>4.6301421720966847</v>
      </c>
      <c r="G9" s="32">
        <v>3.8985265491363337</v>
      </c>
      <c r="H9" s="32">
        <v>4.9173976811124733</v>
      </c>
      <c r="I9" s="32">
        <v>60.530426196606058</v>
      </c>
      <c r="J9" s="32">
        <v>5.2493164752505885</v>
      </c>
      <c r="K9" s="32">
        <v>24.294644117501971</v>
      </c>
      <c r="L9" s="32">
        <v>28.175433034295349</v>
      </c>
      <c r="M9" s="32">
        <v>8.6054142299367662</v>
      </c>
      <c r="N9" s="32">
        <v>14.862125827693754</v>
      </c>
      <c r="O9" s="32">
        <v>2.6440779719006553</v>
      </c>
      <c r="P9" s="32">
        <v>16.095254800941035</v>
      </c>
      <c r="Q9" s="32">
        <v>45.703127456202651</v>
      </c>
      <c r="R9" s="32">
        <v>50.603944962002025</v>
      </c>
      <c r="S9" s="32">
        <v>44.419122979292851</v>
      </c>
      <c r="T9" s="32">
        <v>51.179948760777386</v>
      </c>
      <c r="U9" s="32">
        <v>44.191306066672226</v>
      </c>
      <c r="V9" s="32">
        <v>39.369489156055259</v>
      </c>
      <c r="W9" s="32">
        <v>33.976602435236558</v>
      </c>
      <c r="X9" s="32"/>
      <c r="Y9" s="33">
        <v>2.9602647326617841</v>
      </c>
      <c r="Z9" s="31">
        <v>2.126653323350197</v>
      </c>
    </row>
    <row r="10" spans="1:26" s="31" customFormat="1" x14ac:dyDescent="0.35">
      <c r="A10" s="31" t="s">
        <v>39</v>
      </c>
      <c r="B10" s="21">
        <v>26.599649517895806</v>
      </c>
      <c r="C10" s="32">
        <v>3.2443748358015756</v>
      </c>
      <c r="D10" s="32">
        <v>3.3464977925811197</v>
      </c>
      <c r="E10" s="32">
        <v>5.0600478029966265</v>
      </c>
      <c r="F10" s="32">
        <v>4.6782088972429881</v>
      </c>
      <c r="G10" s="32">
        <v>4.8697075617114232</v>
      </c>
      <c r="H10" s="32">
        <v>5.296475598225471</v>
      </c>
      <c r="I10" s="32">
        <v>73.653391082312794</v>
      </c>
      <c r="J10" s="32">
        <v>5.9043934750310587</v>
      </c>
      <c r="K10" s="32">
        <v>25.302564674101696</v>
      </c>
      <c r="L10" s="32">
        <v>31.755196795009631</v>
      </c>
      <c r="M10" s="32">
        <v>8.3370555606853429</v>
      </c>
      <c r="N10" s="32">
        <v>15.130384674950074</v>
      </c>
      <c r="O10" s="32">
        <v>2.4831416261770376</v>
      </c>
      <c r="P10" s="32">
        <v>14.259947591490562</v>
      </c>
      <c r="Q10" s="32">
        <v>42.049938976826098</v>
      </c>
      <c r="R10" s="32">
        <v>51.943745671391774</v>
      </c>
      <c r="S10" s="32">
        <v>48.731445090008812</v>
      </c>
      <c r="T10" s="32">
        <v>55.824783059090855</v>
      </c>
      <c r="U10" s="32">
        <v>48.801138381906043</v>
      </c>
      <c r="V10" s="32">
        <v>37.11345024633804</v>
      </c>
      <c r="W10" s="32">
        <v>31.030142567906505</v>
      </c>
      <c r="X10" s="32"/>
      <c r="Y10" s="33">
        <v>2.3200342996760748</v>
      </c>
      <c r="Z10" s="31">
        <v>0.92063931678739819</v>
      </c>
    </row>
    <row r="22" spans="1:27" x14ac:dyDescent="0.35">
      <c r="A22" s="42" t="s">
        <v>63</v>
      </c>
      <c r="B22" s="41">
        <f>AVERAGE(B2:B10)</f>
        <v>23.689274580331567</v>
      </c>
      <c r="C22" s="41">
        <f t="shared" ref="C22:Z22" si="0">AVERAGE(C2:C10)</f>
        <v>4.4339990453877682</v>
      </c>
      <c r="D22" s="41">
        <f t="shared" si="0"/>
        <v>1.8882873250554502</v>
      </c>
      <c r="E22" s="41">
        <f t="shared" si="0"/>
        <v>13.049328357859912</v>
      </c>
      <c r="F22" s="41">
        <f t="shared" si="0"/>
        <v>3.8260826468520301</v>
      </c>
      <c r="G22" s="41">
        <f t="shared" si="0"/>
        <v>5.9434487799418321</v>
      </c>
      <c r="H22" s="41">
        <f t="shared" si="0"/>
        <v>4.4060274826666816</v>
      </c>
      <c r="I22" s="41">
        <f t="shared" si="0"/>
        <v>59.200820446154317</v>
      </c>
      <c r="J22" s="41">
        <f t="shared" si="0"/>
        <v>3.92935557634461</v>
      </c>
      <c r="K22" s="41">
        <f t="shared" si="0"/>
        <v>14.793359900559203</v>
      </c>
      <c r="L22" s="41">
        <f t="shared" si="0"/>
        <v>33.428830854390718</v>
      </c>
      <c r="M22" s="41">
        <f t="shared" si="0"/>
        <v>6.8620583556753747</v>
      </c>
      <c r="N22" s="41">
        <f t="shared" si="0"/>
        <v>13.498676593359548</v>
      </c>
      <c r="O22" s="41">
        <f t="shared" si="0"/>
        <v>2.2226452424346883</v>
      </c>
      <c r="P22" s="41">
        <f t="shared" si="0"/>
        <v>9.674132282865413</v>
      </c>
      <c r="Q22" s="41">
        <f t="shared" si="0"/>
        <v>54.564491892977266</v>
      </c>
      <c r="R22" s="41">
        <f t="shared" si="0"/>
        <v>59.143592143341216</v>
      </c>
      <c r="S22" s="41">
        <f t="shared" si="0"/>
        <v>56.105206955094182</v>
      </c>
      <c r="T22" s="41">
        <f t="shared" si="0"/>
        <v>62.736191779826072</v>
      </c>
      <c r="U22" s="41">
        <f t="shared" si="0"/>
        <v>59.653459658674464</v>
      </c>
      <c r="V22" s="41">
        <f t="shared" si="0"/>
        <v>44.680984654072731</v>
      </c>
      <c r="W22" s="41">
        <f t="shared" si="0"/>
        <v>41.970943260748676</v>
      </c>
      <c r="X22" s="41" t="e">
        <f t="shared" si="0"/>
        <v>#DIV/0!</v>
      </c>
      <c r="Y22" s="41">
        <f t="shared" si="0"/>
        <v>2.0625218935811529</v>
      </c>
      <c r="Z22" s="41">
        <f t="shared" si="0"/>
        <v>1.7431979403543576</v>
      </c>
    </row>
    <row r="23" spans="1:27" x14ac:dyDescent="0.35">
      <c r="A23" s="42" t="s">
        <v>64</v>
      </c>
      <c r="B23" s="41">
        <f>STDEV(B2:B10)</f>
        <v>2.7904510584915858</v>
      </c>
      <c r="C23" s="41">
        <f t="shared" ref="C23:Z23" si="1">STDEV(C2:C10)</f>
        <v>1.1419061735213782</v>
      </c>
      <c r="D23" s="41">
        <f t="shared" si="1"/>
        <v>1.229167533602332</v>
      </c>
      <c r="E23" s="41">
        <f t="shared" si="1"/>
        <v>5.8944571560498957</v>
      </c>
      <c r="F23" s="41">
        <f t="shared" si="1"/>
        <v>1.0714653639333014</v>
      </c>
      <c r="G23" s="41">
        <f t="shared" si="1"/>
        <v>3.1465220365098712</v>
      </c>
      <c r="H23" s="41">
        <f t="shared" si="1"/>
        <v>0.92417601158348295</v>
      </c>
      <c r="I23" s="41">
        <f t="shared" si="1"/>
        <v>6.2346159783967492</v>
      </c>
      <c r="J23" s="41">
        <f t="shared" si="1"/>
        <v>2.2187197516896391</v>
      </c>
      <c r="K23" s="41">
        <f t="shared" si="1"/>
        <v>10.683405391528657</v>
      </c>
      <c r="L23" s="41">
        <f t="shared" si="1"/>
        <v>4.9769679185940356</v>
      </c>
      <c r="M23" s="41">
        <f t="shared" si="1"/>
        <v>1.6238546798145195</v>
      </c>
      <c r="N23" s="41">
        <f t="shared" si="1"/>
        <v>1.1549958619304661</v>
      </c>
      <c r="O23" s="41">
        <f t="shared" si="1"/>
        <v>0.36780627716347375</v>
      </c>
      <c r="P23" s="41">
        <f t="shared" si="1"/>
        <v>4.5342063696193007</v>
      </c>
      <c r="Q23" s="41">
        <f t="shared" si="1"/>
        <v>9.5358810556832321</v>
      </c>
      <c r="R23" s="41">
        <f t="shared" si="1"/>
        <v>7.6812312181920586</v>
      </c>
      <c r="S23" s="41">
        <f t="shared" si="1"/>
        <v>7.1616845649587466</v>
      </c>
      <c r="T23" s="41">
        <f t="shared" si="1"/>
        <v>13.749056793057859</v>
      </c>
      <c r="U23" s="41">
        <f t="shared" si="1"/>
        <v>14.797752853731833</v>
      </c>
      <c r="V23" s="41">
        <f t="shared" si="1"/>
        <v>7.5458591595544187</v>
      </c>
      <c r="W23" s="41">
        <f t="shared" si="1"/>
        <v>9.0927615039239438</v>
      </c>
      <c r="X23" s="41" t="e">
        <f t="shared" si="1"/>
        <v>#DIV/0!</v>
      </c>
      <c r="Y23" s="41">
        <f t="shared" si="1"/>
        <v>0.72089692484484869</v>
      </c>
      <c r="Z23" s="41">
        <f t="shared" si="1"/>
        <v>0.57556808440557017</v>
      </c>
    </row>
    <row r="24" spans="1:27" x14ac:dyDescent="0.35">
      <c r="A24" s="42" t="s">
        <v>69</v>
      </c>
      <c r="B24" s="12">
        <f>COUNT(B2:B10)</f>
        <v>9</v>
      </c>
      <c r="C24" s="12">
        <f t="shared" ref="C24:Z24" si="2">COUNT(C2:C10)</f>
        <v>9</v>
      </c>
      <c r="D24" s="12">
        <f t="shared" si="2"/>
        <v>9</v>
      </c>
      <c r="E24" s="12">
        <f t="shared" si="2"/>
        <v>9</v>
      </c>
      <c r="F24" s="12">
        <f t="shared" si="2"/>
        <v>9</v>
      </c>
      <c r="G24" s="12">
        <f t="shared" si="2"/>
        <v>9</v>
      </c>
      <c r="H24" s="12">
        <f t="shared" si="2"/>
        <v>9</v>
      </c>
      <c r="I24" s="12">
        <f t="shared" si="2"/>
        <v>9</v>
      </c>
      <c r="J24" s="12">
        <f t="shared" si="2"/>
        <v>9</v>
      </c>
      <c r="K24" s="12">
        <f t="shared" si="2"/>
        <v>9</v>
      </c>
      <c r="L24" s="12">
        <f t="shared" si="2"/>
        <v>9</v>
      </c>
      <c r="M24" s="12">
        <f t="shared" si="2"/>
        <v>9</v>
      </c>
      <c r="N24" s="12">
        <f t="shared" si="2"/>
        <v>9</v>
      </c>
      <c r="O24" s="12">
        <f t="shared" si="2"/>
        <v>9</v>
      </c>
      <c r="P24" s="12">
        <f t="shared" si="2"/>
        <v>9</v>
      </c>
      <c r="Q24" s="12">
        <f t="shared" si="2"/>
        <v>9</v>
      </c>
      <c r="R24" s="12">
        <f t="shared" si="2"/>
        <v>9</v>
      </c>
      <c r="S24" s="12">
        <f t="shared" si="2"/>
        <v>9</v>
      </c>
      <c r="T24" s="12">
        <f t="shared" si="2"/>
        <v>9</v>
      </c>
      <c r="U24" s="12">
        <f t="shared" si="2"/>
        <v>9</v>
      </c>
      <c r="V24" s="12">
        <f t="shared" si="2"/>
        <v>9</v>
      </c>
      <c r="W24" s="12">
        <f t="shared" si="2"/>
        <v>9</v>
      </c>
      <c r="Y24" s="12">
        <f t="shared" si="2"/>
        <v>9</v>
      </c>
      <c r="Z24" s="12">
        <f t="shared" si="2"/>
        <v>9</v>
      </c>
    </row>
    <row r="26" spans="1:27" x14ac:dyDescent="0.35">
      <c r="B26" s="34">
        <v>23.689274580331567</v>
      </c>
      <c r="C26" s="12">
        <v>4.4339990453877682</v>
      </c>
      <c r="D26" s="12">
        <v>1.8882873250554502</v>
      </c>
      <c r="E26" s="12">
        <v>13.049328357859912</v>
      </c>
      <c r="F26" s="12">
        <v>3.8260826468520301</v>
      </c>
      <c r="G26" s="12">
        <v>5.9434487799418321</v>
      </c>
      <c r="H26" s="12">
        <v>4.4060274826666816</v>
      </c>
      <c r="I26" s="12">
        <v>59.200820446154317</v>
      </c>
      <c r="J26" s="12">
        <v>3.92935557634461</v>
      </c>
      <c r="K26" s="12">
        <v>14.793359900559203</v>
      </c>
      <c r="L26" s="12">
        <v>33.428830854390718</v>
      </c>
      <c r="M26" s="12">
        <v>6.8620583556753747</v>
      </c>
      <c r="N26" s="12">
        <v>13.498676593359548</v>
      </c>
      <c r="O26" s="12">
        <v>2.2226452424346883</v>
      </c>
      <c r="P26" s="12">
        <v>9.674132282865413</v>
      </c>
      <c r="Q26" s="12">
        <v>54.564491892977266</v>
      </c>
      <c r="R26" s="12">
        <v>59.143592143341216</v>
      </c>
      <c r="S26" s="12">
        <v>56.105206955094182</v>
      </c>
      <c r="T26" s="12">
        <v>62.736191779826072</v>
      </c>
      <c r="U26" s="12">
        <v>59.653459658674464</v>
      </c>
      <c r="V26" s="12">
        <v>44.680984654072731</v>
      </c>
      <c r="W26" s="12">
        <v>41.970943260748676</v>
      </c>
      <c r="Y26" s="12">
        <v>2.0625218935811529</v>
      </c>
    </row>
    <row r="27" spans="1:27" x14ac:dyDescent="0.35">
      <c r="B27" s="34">
        <v>2.7904510584915858</v>
      </c>
      <c r="C27" s="12">
        <v>1.1419061735213782</v>
      </c>
      <c r="D27" s="12">
        <v>1.229167533602332</v>
      </c>
      <c r="E27" s="12">
        <v>5.8944571560498957</v>
      </c>
      <c r="F27" s="12">
        <v>1.0714653639333014</v>
      </c>
      <c r="G27" s="12">
        <v>3.1465220365098712</v>
      </c>
      <c r="H27" s="12">
        <v>0.92417601158348295</v>
      </c>
      <c r="I27" s="12">
        <v>6.2346159783967492</v>
      </c>
      <c r="J27" s="12">
        <v>2.2187197516896391</v>
      </c>
      <c r="K27" s="12">
        <v>10.683405391528657</v>
      </c>
      <c r="L27" s="12">
        <v>4.9769679185940356</v>
      </c>
      <c r="M27" s="12">
        <v>1.6238546798145195</v>
      </c>
      <c r="N27" s="12">
        <v>1.1549958619304661</v>
      </c>
      <c r="O27" s="12">
        <v>0.36780627716347375</v>
      </c>
      <c r="P27" s="12">
        <v>4.5342063696193007</v>
      </c>
      <c r="Q27" s="12">
        <v>9.5358810556832321</v>
      </c>
      <c r="R27" s="12">
        <v>7.6812312181920586</v>
      </c>
      <c r="S27" s="12">
        <v>7.1616845649587466</v>
      </c>
      <c r="T27" s="12">
        <v>13.749056793057859</v>
      </c>
      <c r="U27" s="12">
        <v>14.797752853731833</v>
      </c>
      <c r="V27" s="12">
        <v>7.5458591595544187</v>
      </c>
      <c r="W27" s="12">
        <v>9.0927615039239438</v>
      </c>
      <c r="Y27" s="12">
        <v>0.72089692484484869</v>
      </c>
    </row>
    <row r="28" spans="1:27" x14ac:dyDescent="0.35">
      <c r="B28" s="34">
        <v>9</v>
      </c>
      <c r="C28" s="12">
        <v>9</v>
      </c>
      <c r="D28" s="12">
        <v>9</v>
      </c>
      <c r="E28" s="12">
        <v>9</v>
      </c>
      <c r="F28" s="12">
        <v>9</v>
      </c>
      <c r="G28" s="12">
        <v>9</v>
      </c>
      <c r="H28" s="12">
        <v>9</v>
      </c>
      <c r="I28" s="12">
        <v>9</v>
      </c>
      <c r="J28" s="12">
        <v>9</v>
      </c>
      <c r="K28" s="12">
        <v>9</v>
      </c>
      <c r="L28" s="12">
        <v>9</v>
      </c>
      <c r="M28" s="12">
        <v>9</v>
      </c>
      <c r="N28" s="12">
        <v>9</v>
      </c>
      <c r="O28" s="12">
        <v>9</v>
      </c>
      <c r="P28" s="12">
        <v>9</v>
      </c>
      <c r="Q28" s="12">
        <v>9</v>
      </c>
      <c r="R28" s="12">
        <v>9</v>
      </c>
      <c r="S28" s="12">
        <v>9</v>
      </c>
      <c r="T28" s="12">
        <v>9</v>
      </c>
      <c r="U28" s="12">
        <v>9</v>
      </c>
      <c r="V28" s="12">
        <v>9</v>
      </c>
      <c r="W28" s="12">
        <v>9</v>
      </c>
      <c r="Y28" s="12">
        <v>9</v>
      </c>
    </row>
    <row r="30" spans="1:27" x14ac:dyDescent="0.35">
      <c r="C30" s="12" t="s">
        <v>10</v>
      </c>
      <c r="D30" s="12">
        <v>23.689274580331567</v>
      </c>
      <c r="E30" s="12">
        <v>2.7904510584915858</v>
      </c>
      <c r="F30" s="12">
        <v>9</v>
      </c>
    </row>
    <row r="31" spans="1:27" x14ac:dyDescent="0.35">
      <c r="C31" s="12" t="s">
        <v>26</v>
      </c>
      <c r="D31" s="12">
        <v>4.4339990453877682</v>
      </c>
      <c r="E31" s="12">
        <v>1.1419061735213782</v>
      </c>
      <c r="F31" s="12">
        <v>9</v>
      </c>
      <c r="Y31" s="12">
        <v>2.0625218935811529</v>
      </c>
      <c r="Z31" s="12">
        <v>0.72089692484484869</v>
      </c>
      <c r="AA31" s="12">
        <v>9</v>
      </c>
    </row>
    <row r="32" spans="1:27" x14ac:dyDescent="0.35">
      <c r="C32" s="12" t="s">
        <v>6</v>
      </c>
      <c r="D32" s="12">
        <v>1.8882873250554502</v>
      </c>
      <c r="E32" s="12">
        <v>1.229167533602332</v>
      </c>
      <c r="F32" s="12">
        <v>9</v>
      </c>
    </row>
    <row r="33" spans="3:6" x14ac:dyDescent="0.35">
      <c r="C33" s="12" t="s">
        <v>7</v>
      </c>
      <c r="D33" s="12">
        <v>13.049328357859912</v>
      </c>
      <c r="E33" s="12">
        <v>5.8944571560498957</v>
      </c>
      <c r="F33" s="12">
        <v>9</v>
      </c>
    </row>
    <row r="34" spans="3:6" x14ac:dyDescent="0.35">
      <c r="C34" s="12" t="s">
        <v>24</v>
      </c>
      <c r="D34" s="12">
        <v>3.8260826468520301</v>
      </c>
      <c r="E34" s="12">
        <v>1.0714653639333014</v>
      </c>
      <c r="F34" s="12">
        <v>9</v>
      </c>
    </row>
    <row r="35" spans="3:6" x14ac:dyDescent="0.35">
      <c r="C35" s="12" t="s">
        <v>12</v>
      </c>
      <c r="D35" s="12">
        <v>5.9434487799418321</v>
      </c>
      <c r="E35" s="12">
        <v>3.1465220365098712</v>
      </c>
      <c r="F35" s="12">
        <v>9</v>
      </c>
    </row>
    <row r="36" spans="3:6" x14ac:dyDescent="0.35">
      <c r="C36" s="12" t="s">
        <v>11</v>
      </c>
      <c r="D36" s="12">
        <v>4.4060274826666816</v>
      </c>
      <c r="E36" s="12">
        <v>0.92417601158348295</v>
      </c>
      <c r="F36" s="12">
        <v>9</v>
      </c>
    </row>
    <row r="37" spans="3:6" x14ac:dyDescent="0.35">
      <c r="C37" s="12" t="s">
        <v>8</v>
      </c>
      <c r="D37" s="12">
        <v>59.200820446154317</v>
      </c>
      <c r="E37" s="12">
        <v>6.2346159783967492</v>
      </c>
      <c r="F37" s="12">
        <v>9</v>
      </c>
    </row>
    <row r="38" spans="3:6" x14ac:dyDescent="0.35">
      <c r="C38" s="12" t="s">
        <v>9</v>
      </c>
      <c r="D38" s="12">
        <v>3.92935557634461</v>
      </c>
      <c r="E38" s="12">
        <v>2.2187197516896391</v>
      </c>
      <c r="F38" s="12">
        <v>9</v>
      </c>
    </row>
    <row r="39" spans="3:6" x14ac:dyDescent="0.35">
      <c r="C39" s="12" t="s">
        <v>13</v>
      </c>
      <c r="D39" s="12">
        <v>14.793359900559203</v>
      </c>
      <c r="E39" s="12">
        <v>10.683405391528657</v>
      </c>
      <c r="F39" s="12">
        <v>9</v>
      </c>
    </row>
    <row r="40" spans="3:6" x14ac:dyDescent="0.35">
      <c r="C40" s="12" t="s">
        <v>14</v>
      </c>
      <c r="D40" s="12">
        <v>33.428830854390718</v>
      </c>
      <c r="E40" s="12">
        <v>4.9769679185940356</v>
      </c>
      <c r="F40" s="12">
        <v>9</v>
      </c>
    </row>
    <row r="41" spans="3:6" x14ac:dyDescent="0.35">
      <c r="C41" s="12" t="s">
        <v>23</v>
      </c>
      <c r="D41" s="12">
        <v>6.8620583556753747</v>
      </c>
      <c r="E41" s="12">
        <v>1.6238546798145195</v>
      </c>
      <c r="F41" s="12">
        <v>9</v>
      </c>
    </row>
    <row r="42" spans="3:6" x14ac:dyDescent="0.35">
      <c r="C42" s="12" t="s">
        <v>22</v>
      </c>
      <c r="D42" s="12">
        <v>13.498676593359548</v>
      </c>
      <c r="E42" s="12">
        <v>1.1549958619304661</v>
      </c>
      <c r="F42" s="12">
        <v>9</v>
      </c>
    </row>
    <row r="43" spans="3:6" x14ac:dyDescent="0.35">
      <c r="C43" s="12" t="s">
        <v>25</v>
      </c>
      <c r="D43" s="12">
        <v>2.2226452424346883</v>
      </c>
      <c r="E43" s="12">
        <v>0.36780627716347375</v>
      </c>
      <c r="F43" s="12">
        <v>9</v>
      </c>
    </row>
    <row r="44" spans="3:6" x14ac:dyDescent="0.35">
      <c r="C44" s="12" t="s">
        <v>18</v>
      </c>
      <c r="D44" s="12">
        <v>9.674132282865413</v>
      </c>
      <c r="E44" s="12">
        <v>4.5342063696193007</v>
      </c>
      <c r="F44" s="12">
        <v>9</v>
      </c>
    </row>
    <row r="45" spans="3:6" x14ac:dyDescent="0.35">
      <c r="C45" s="12" t="s">
        <v>27</v>
      </c>
      <c r="D45" s="12">
        <v>54.564491892977266</v>
      </c>
      <c r="E45" s="12">
        <v>9.5358810556832321</v>
      </c>
      <c r="F45" s="12">
        <v>9</v>
      </c>
    </row>
    <row r="46" spans="3:6" x14ac:dyDescent="0.35">
      <c r="C46" s="12" t="s">
        <v>15</v>
      </c>
      <c r="D46" s="12">
        <v>59.143592143341216</v>
      </c>
      <c r="E46" s="12">
        <v>7.6812312181920586</v>
      </c>
      <c r="F46" s="12">
        <v>9</v>
      </c>
    </row>
    <row r="47" spans="3:6" x14ac:dyDescent="0.35">
      <c r="C47" s="12" t="s">
        <v>17</v>
      </c>
      <c r="D47" s="12">
        <v>56.105206955094182</v>
      </c>
      <c r="E47" s="12">
        <v>7.1616845649587466</v>
      </c>
      <c r="F47" s="12">
        <v>9</v>
      </c>
    </row>
    <row r="48" spans="3:6" x14ac:dyDescent="0.35">
      <c r="C48" s="12" t="s">
        <v>16</v>
      </c>
      <c r="D48" s="12">
        <v>62.736191779826072</v>
      </c>
      <c r="E48" s="12">
        <v>13.749056793057859</v>
      </c>
      <c r="F48" s="12">
        <v>9</v>
      </c>
    </row>
    <row r="49" spans="3:6" x14ac:dyDescent="0.35">
      <c r="C49" s="12" t="s">
        <v>19</v>
      </c>
      <c r="D49" s="12">
        <v>59.653459658674464</v>
      </c>
      <c r="E49" s="12">
        <v>14.797752853731833</v>
      </c>
      <c r="F49" s="12">
        <v>9</v>
      </c>
    </row>
    <row r="50" spans="3:6" x14ac:dyDescent="0.35">
      <c r="C50" s="12" t="s">
        <v>20</v>
      </c>
      <c r="D50" s="12">
        <v>44.680984654072731</v>
      </c>
      <c r="E50" s="12">
        <v>7.5458591595544187</v>
      </c>
      <c r="F50" s="12">
        <v>9</v>
      </c>
    </row>
    <row r="51" spans="3:6" x14ac:dyDescent="0.35">
      <c r="C51" s="12" t="s">
        <v>21</v>
      </c>
      <c r="D51" s="12">
        <v>41.970943260748676</v>
      </c>
      <c r="E51" s="12">
        <v>9.0927615039239438</v>
      </c>
      <c r="F51" s="12">
        <v>9</v>
      </c>
    </row>
    <row r="53" spans="3:6" x14ac:dyDescent="0.35">
      <c r="C53" s="12" t="s">
        <v>3</v>
      </c>
      <c r="D53" s="12">
        <v>2.0625218935811529</v>
      </c>
      <c r="E53" s="12">
        <v>0.72089692484484869</v>
      </c>
      <c r="F53" s="12">
        <v>9</v>
      </c>
    </row>
    <row r="54" spans="3:6" x14ac:dyDescent="0.35">
      <c r="C54" s="12" t="s">
        <v>68</v>
      </c>
      <c r="D54" s="12">
        <v>1.7431979403543576</v>
      </c>
      <c r="E54" s="12">
        <v>0.57556808440557017</v>
      </c>
      <c r="F54" s="12">
        <v>9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9DF33-F9E3-4CEA-A107-55896BE52743}">
  <sheetPr>
    <tabColor rgb="FF92D050"/>
  </sheetPr>
  <dimension ref="A1:Z57"/>
  <sheetViews>
    <sheetView topLeftCell="A21" workbookViewId="0">
      <selection activeCell="B56" sqref="B56"/>
    </sheetView>
  </sheetViews>
  <sheetFormatPr defaultColWidth="9.1796875" defaultRowHeight="14.5" x14ac:dyDescent="0.35"/>
  <cols>
    <col min="1" max="1" width="18.1796875" style="12" customWidth="1"/>
    <col min="2" max="2" width="76.36328125" style="34" bestFit="1" customWidth="1"/>
    <col min="3" max="3" width="31.453125" style="12" bestFit="1" customWidth="1"/>
    <col min="4" max="4" width="19.81640625" style="12" bestFit="1" customWidth="1"/>
    <col min="5" max="5" width="29.54296875" style="12" bestFit="1" customWidth="1"/>
    <col min="6" max="6" width="23.1796875" style="12" bestFit="1" customWidth="1"/>
    <col min="7" max="7" width="11.81640625" style="12" bestFit="1" customWidth="1"/>
    <col min="8" max="8" width="23.26953125" style="12" bestFit="1" customWidth="1"/>
    <col min="9" max="9" width="32.81640625" style="12" bestFit="1" customWidth="1"/>
    <col min="10" max="10" width="11.81640625" style="12" bestFit="1" customWidth="1"/>
    <col min="11" max="11" width="32" style="12" bestFit="1" customWidth="1"/>
    <col min="12" max="12" width="37.1796875" style="12" bestFit="1" customWidth="1"/>
    <col min="13" max="13" width="11.81640625" style="12" bestFit="1" customWidth="1"/>
    <col min="14" max="14" width="18.54296875" style="12" bestFit="1" customWidth="1"/>
    <col min="15" max="15" width="11.81640625" style="12" bestFit="1" customWidth="1"/>
    <col min="16" max="16" width="33.54296875" style="12" bestFit="1" customWidth="1"/>
    <col min="17" max="17" width="37.1796875" style="12" bestFit="1" customWidth="1"/>
    <col min="18" max="18" width="39.1796875" style="12" bestFit="1" customWidth="1"/>
    <col min="19" max="19" width="48.81640625" style="12" bestFit="1" customWidth="1"/>
    <col min="20" max="20" width="35.81640625" style="12" bestFit="1" customWidth="1"/>
    <col min="21" max="21" width="81.1796875" style="12" bestFit="1" customWidth="1"/>
    <col min="22" max="23" width="23.81640625" style="12" bestFit="1" customWidth="1"/>
    <col min="24" max="24" width="8.453125" style="12" bestFit="1" customWidth="1"/>
    <col min="25" max="16384" width="9.1796875" style="12"/>
  </cols>
  <sheetData>
    <row r="1" spans="1:26" s="22" customFormat="1" ht="16" x14ac:dyDescent="0.4">
      <c r="A1" s="35" t="s">
        <v>1</v>
      </c>
      <c r="B1" s="36" t="s">
        <v>10</v>
      </c>
      <c r="C1" s="22" t="s">
        <v>26</v>
      </c>
      <c r="D1" s="37" t="s">
        <v>6</v>
      </c>
      <c r="E1" s="37" t="s">
        <v>7</v>
      </c>
      <c r="F1" s="37" t="s">
        <v>24</v>
      </c>
      <c r="G1" s="37" t="s">
        <v>12</v>
      </c>
      <c r="H1" s="37" t="s">
        <v>11</v>
      </c>
      <c r="I1" s="37" t="s">
        <v>8</v>
      </c>
      <c r="J1" s="37" t="s">
        <v>9</v>
      </c>
      <c r="K1" s="37" t="s">
        <v>13</v>
      </c>
      <c r="L1" s="37" t="s">
        <v>14</v>
      </c>
      <c r="M1" s="37" t="s">
        <v>23</v>
      </c>
      <c r="N1" s="37" t="s">
        <v>22</v>
      </c>
      <c r="O1" s="37" t="s">
        <v>25</v>
      </c>
      <c r="P1" s="37" t="s">
        <v>18</v>
      </c>
      <c r="Q1" s="22" t="s">
        <v>27</v>
      </c>
      <c r="R1" s="37" t="s">
        <v>15</v>
      </c>
      <c r="S1" s="37" t="s">
        <v>17</v>
      </c>
      <c r="T1" s="37" t="s">
        <v>16</v>
      </c>
      <c r="U1" s="37" t="s">
        <v>19</v>
      </c>
      <c r="V1" s="37" t="s">
        <v>20</v>
      </c>
      <c r="W1" s="37" t="s">
        <v>21</v>
      </c>
      <c r="X1" s="38"/>
      <c r="Y1" s="22" t="s">
        <v>60</v>
      </c>
      <c r="Z1" s="38" t="s">
        <v>68</v>
      </c>
    </row>
    <row r="2" spans="1:26" x14ac:dyDescent="0.35">
      <c r="A2" s="12" t="s">
        <v>35</v>
      </c>
      <c r="B2" s="5">
        <v>20.683032969376551</v>
      </c>
      <c r="C2" s="28">
        <v>11.04685939654337</v>
      </c>
      <c r="D2" s="24">
        <v>2.5906597338957402</v>
      </c>
      <c r="E2" s="24">
        <v>11.820803576241657</v>
      </c>
      <c r="F2" s="24">
        <v>4.0219838942649861</v>
      </c>
      <c r="G2" s="24">
        <v>2.0144767329672582</v>
      </c>
      <c r="H2" s="24">
        <v>4.75016253869385</v>
      </c>
      <c r="I2" s="24">
        <v>41.020356574722392</v>
      </c>
      <c r="J2" s="24">
        <v>2.2926213766753425</v>
      </c>
      <c r="K2" s="24">
        <v>19.74979229710091</v>
      </c>
      <c r="L2" s="24">
        <v>29.0019494399472</v>
      </c>
      <c r="M2" s="24">
        <v>6.8927503204290446</v>
      </c>
      <c r="N2" s="24">
        <v>11.599672147501835</v>
      </c>
      <c r="O2" s="25">
        <v>3.8737533464048903</v>
      </c>
      <c r="P2" s="24">
        <v>15.443884714821063</v>
      </c>
      <c r="Q2" s="28">
        <v>28.79444838971882</v>
      </c>
      <c r="R2" s="24">
        <v>40.189770558823326</v>
      </c>
      <c r="S2" s="24">
        <v>22.291070177749383</v>
      </c>
      <c r="T2" s="24">
        <v>32.052742933565945</v>
      </c>
      <c r="U2" s="24">
        <v>40.006605429683589</v>
      </c>
      <c r="V2" s="24">
        <v>35.0722490611914</v>
      </c>
      <c r="W2" s="24">
        <v>31.593428470274631</v>
      </c>
      <c r="X2" s="24"/>
      <c r="Y2" s="26">
        <v>0</v>
      </c>
      <c r="Z2" s="12">
        <v>14.037367240367219</v>
      </c>
    </row>
    <row r="3" spans="1:26" x14ac:dyDescent="0.35">
      <c r="A3" s="12" t="s">
        <v>35</v>
      </c>
      <c r="B3" s="5">
        <v>21.483515482150288</v>
      </c>
      <c r="C3" s="28">
        <v>17.794183187828985</v>
      </c>
      <c r="D3" s="24">
        <v>2.6972791311738002</v>
      </c>
      <c r="E3" s="24">
        <v>11.643896532289091</v>
      </c>
      <c r="F3" s="24">
        <v>1.9009451206891732</v>
      </c>
      <c r="G3" s="24">
        <v>1.8148285516510727</v>
      </c>
      <c r="H3" s="24">
        <v>6.5041683498248863</v>
      </c>
      <c r="I3" s="24">
        <v>42.650124483562912</v>
      </c>
      <c r="J3" s="24">
        <v>2.4831416261770376</v>
      </c>
      <c r="K3" s="24">
        <v>18.664110156665725</v>
      </c>
      <c r="L3" s="24">
        <v>30.391814633982477</v>
      </c>
      <c r="M3" s="24">
        <v>4.509621860313537</v>
      </c>
      <c r="N3" s="24">
        <v>14.772795122198445</v>
      </c>
      <c r="O3" s="25">
        <v>4.9412160486376981</v>
      </c>
      <c r="P3" s="24">
        <v>14.594261541105864</v>
      </c>
      <c r="Q3" s="28">
        <v>34.480104178001447</v>
      </c>
      <c r="R3" s="24">
        <v>47.763476929828002</v>
      </c>
      <c r="S3" s="24">
        <v>22.124211127112297</v>
      </c>
      <c r="T3" s="24">
        <v>34.14402569132735</v>
      </c>
      <c r="U3" s="24">
        <v>43.480428748821581</v>
      </c>
      <c r="V3" s="24">
        <v>32.733728742331635</v>
      </c>
      <c r="W3" s="24">
        <v>32.542381478649197</v>
      </c>
      <c r="X3" s="24"/>
      <c r="Y3" s="26">
        <v>0</v>
      </c>
      <c r="Z3" s="12">
        <v>13.28213218497012</v>
      </c>
    </row>
    <row r="4" spans="1:26" x14ac:dyDescent="0.35">
      <c r="A4" s="12" t="s">
        <v>35</v>
      </c>
      <c r="B4" s="5">
        <v>19.773016248474491</v>
      </c>
      <c r="C4" s="28">
        <v>13.348685290924097</v>
      </c>
      <c r="D4" s="24">
        <v>2.6173964462636805</v>
      </c>
      <c r="E4" s="24">
        <v>11.467001882987644</v>
      </c>
      <c r="F4" s="24">
        <v>3.6494943281021062</v>
      </c>
      <c r="G4" s="24">
        <v>1.1178720924745307</v>
      </c>
      <c r="H4" s="24">
        <v>2.5638668857410734</v>
      </c>
      <c r="I4" s="24">
        <v>37.552723919002304</v>
      </c>
      <c r="J4" s="24">
        <v>1.3073553260159745</v>
      </c>
      <c r="K4" s="24">
        <v>17.316202027590709</v>
      </c>
      <c r="L4" s="24">
        <v>27.307222290612611</v>
      </c>
      <c r="M4" s="24">
        <v>8.5830737662641674</v>
      </c>
      <c r="N4" s="24">
        <v>15.242281500513066</v>
      </c>
      <c r="O4" s="25">
        <v>5.1074622256305728</v>
      </c>
      <c r="P4" s="24">
        <v>9.4073527051724142</v>
      </c>
      <c r="Q4" s="28">
        <v>36.387655098651322</v>
      </c>
      <c r="R4" s="24">
        <v>45.669887133590208</v>
      </c>
      <c r="S4" s="24">
        <v>21.483515482150288</v>
      </c>
      <c r="T4" s="24">
        <v>32.761107084828836</v>
      </c>
      <c r="U4" s="25">
        <v>49.150726017390504</v>
      </c>
      <c r="V4" s="24">
        <v>35.498385736974122</v>
      </c>
      <c r="W4" s="24">
        <v>28.510088382923854</v>
      </c>
      <c r="X4" s="24"/>
      <c r="Y4" s="26">
        <v>0</v>
      </c>
      <c r="Z4" s="12">
        <v>12.440232792554935</v>
      </c>
    </row>
    <row r="5" spans="1:26" s="27" customFormat="1" x14ac:dyDescent="0.35">
      <c r="A5" s="27" t="s">
        <v>56</v>
      </c>
      <c r="B5" s="23">
        <v>29.183996940246221</v>
      </c>
      <c r="C5" s="28">
        <v>18.228312608675196</v>
      </c>
      <c r="D5" s="28">
        <v>4.9412160486376981</v>
      </c>
      <c r="E5" s="29">
        <v>18.480408164301544</v>
      </c>
      <c r="F5" s="29">
        <v>9.7625971159867859</v>
      </c>
      <c r="G5" s="29">
        <v>7.437389299124872</v>
      </c>
      <c r="H5" s="29">
        <v>7.9332817373413551</v>
      </c>
      <c r="I5" s="28">
        <v>50.496507690550928</v>
      </c>
      <c r="J5" s="28">
        <v>3.5490289495350713</v>
      </c>
      <c r="K5" s="28">
        <v>30.60395612590424</v>
      </c>
      <c r="L5" s="28">
        <v>42.112858802675248</v>
      </c>
      <c r="M5" s="28">
        <v>9.7625971159867859</v>
      </c>
      <c r="N5" s="28">
        <v>21.105961515288477</v>
      </c>
      <c r="O5" s="28">
        <v>12.218946551829715</v>
      </c>
      <c r="P5" s="28">
        <v>13.815005356176432</v>
      </c>
      <c r="Q5" s="28">
        <v>31.297814214705589</v>
      </c>
      <c r="R5" s="28">
        <v>74.878478564733854</v>
      </c>
      <c r="S5" s="28">
        <v>43.931911329277121</v>
      </c>
      <c r="T5" s="28">
        <v>65.325729120374774</v>
      </c>
      <c r="U5" s="29">
        <v>61.707953009833908</v>
      </c>
      <c r="V5" s="28">
        <v>45.769658894986961</v>
      </c>
      <c r="W5" s="28">
        <v>63.253153507472028</v>
      </c>
      <c r="X5" s="28"/>
      <c r="Y5" s="30">
        <v>0</v>
      </c>
      <c r="Z5" s="27">
        <v>4.0711818452808517</v>
      </c>
    </row>
    <row r="6" spans="1:26" s="27" customFormat="1" x14ac:dyDescent="0.35">
      <c r="A6" s="27" t="s">
        <v>56</v>
      </c>
      <c r="B6" s="23">
        <v>32.46053619242543</v>
      </c>
      <c r="C6" s="28">
        <v>12.35170817109459</v>
      </c>
      <c r="D6" s="27">
        <v>4.412828008482542</v>
      </c>
      <c r="E6" s="27">
        <v>21.05887529989996</v>
      </c>
      <c r="F6" s="27">
        <v>22.673657408818627</v>
      </c>
      <c r="G6" s="27">
        <v>6.8927503204290437</v>
      </c>
      <c r="H6" s="27">
        <v>6.6187244294956091</v>
      </c>
      <c r="I6" s="27">
        <v>51.107669815473635</v>
      </c>
      <c r="J6" s="27">
        <v>3.0641618612645494</v>
      </c>
      <c r="K6" s="27">
        <v>30.338877444827634</v>
      </c>
      <c r="L6" s="27">
        <v>39.976127156500191</v>
      </c>
      <c r="M6" s="27">
        <v>12.705901288428256</v>
      </c>
      <c r="N6" s="27">
        <v>25.774005463948761</v>
      </c>
      <c r="O6" s="27">
        <v>8.7393755219979532</v>
      </c>
      <c r="P6" s="27">
        <v>17.316202027590709</v>
      </c>
      <c r="Q6" s="27">
        <v>33.090492122978446</v>
      </c>
      <c r="R6" s="27">
        <v>75.084776294337999</v>
      </c>
      <c r="S6" s="27">
        <v>47.694882834077013</v>
      </c>
      <c r="T6" s="27">
        <v>64.259395504074348</v>
      </c>
      <c r="U6" s="27">
        <v>79.398719775774225</v>
      </c>
      <c r="V6" s="27">
        <v>50.389246948729649</v>
      </c>
      <c r="W6" s="28">
        <v>57.356349459819754</v>
      </c>
      <c r="X6" s="28"/>
      <c r="Y6" s="30">
        <v>11.422778828683292</v>
      </c>
      <c r="Z6" s="27">
        <v>4.0711818452808517</v>
      </c>
    </row>
    <row r="7" spans="1:26" s="27" customFormat="1" x14ac:dyDescent="0.35">
      <c r="A7" s="27" t="s">
        <v>56</v>
      </c>
      <c r="B7" s="23">
        <v>30.101142668924801</v>
      </c>
      <c r="C7" s="28">
        <v>10.316665382353344</v>
      </c>
      <c r="D7" s="28">
        <v>4.9888002621856877</v>
      </c>
      <c r="E7" s="29">
        <v>18.963288291535772</v>
      </c>
      <c r="F7" s="29">
        <v>7.4147777321066046</v>
      </c>
      <c r="G7" s="29">
        <v>7.8208269487717388</v>
      </c>
      <c r="H7" s="29">
        <v>8.7839992410867467</v>
      </c>
      <c r="I7" s="28">
        <v>54.746794790544662</v>
      </c>
      <c r="J7" s="28">
        <v>3.6745317728067697</v>
      </c>
      <c r="K7" s="28">
        <v>28.975979635891409</v>
      </c>
      <c r="L7" s="28">
        <v>44.745958247507808</v>
      </c>
      <c r="M7" s="28">
        <v>11.688121693385106</v>
      </c>
      <c r="N7" s="28">
        <v>20.683032969376551</v>
      </c>
      <c r="O7" s="28">
        <v>6.6873483277233623</v>
      </c>
      <c r="P7" s="28">
        <v>14.996204382835973</v>
      </c>
      <c r="Q7" s="28">
        <v>35.726757683450053</v>
      </c>
      <c r="R7" s="28">
        <v>79.124630723383177</v>
      </c>
      <c r="S7" s="28">
        <v>46.371511978296454</v>
      </c>
      <c r="T7" s="28">
        <v>64.039358239373229</v>
      </c>
      <c r="U7" s="28">
        <v>66.500310146464201</v>
      </c>
      <c r="V7" s="28">
        <v>47.866503490084895</v>
      </c>
      <c r="W7" s="28">
        <v>49.080658468678322</v>
      </c>
      <c r="X7" s="28"/>
      <c r="Y7" s="30">
        <v>0.18861018962734485</v>
      </c>
      <c r="Z7" s="27">
        <v>5.083763300683346</v>
      </c>
    </row>
    <row r="8" spans="1:26" s="31" customFormat="1" x14ac:dyDescent="0.35">
      <c r="A8" s="31" t="s">
        <v>36</v>
      </c>
      <c r="B8" s="21">
        <v>38.054078499438944</v>
      </c>
      <c r="C8" s="32">
        <v>24.735593297106366</v>
      </c>
      <c r="D8" s="32">
        <v>6.8927503204290437</v>
      </c>
      <c r="E8" s="32">
        <v>16.591337258085158</v>
      </c>
      <c r="F8" s="32">
        <v>10.02867968656196</v>
      </c>
      <c r="G8" s="32">
        <v>5.5781909593318328</v>
      </c>
      <c r="H8" s="32">
        <v>9.0291794645463082</v>
      </c>
      <c r="I8" s="32">
        <v>30.101142668924801</v>
      </c>
      <c r="J8" s="32">
        <v>5.1074622256305728</v>
      </c>
      <c r="K8" s="32">
        <v>29.811641534240284</v>
      </c>
      <c r="L8" s="32">
        <v>60.239276198441893</v>
      </c>
      <c r="M8" s="32">
        <v>18.779080655105485</v>
      </c>
      <c r="N8" s="32">
        <v>18.825103005133055</v>
      </c>
      <c r="O8" s="32">
        <v>9.7847811510599261</v>
      </c>
      <c r="P8" s="32">
        <v>26.123205738537425</v>
      </c>
      <c r="Q8" s="32">
        <v>32.079855293975385</v>
      </c>
      <c r="R8" s="32">
        <v>62.347444432157495</v>
      </c>
      <c r="S8" s="32">
        <v>58.155799862891058</v>
      </c>
      <c r="T8" s="32">
        <v>95.855228176953631</v>
      </c>
      <c r="U8" s="32"/>
      <c r="V8" s="32">
        <v>75.033144513391022</v>
      </c>
      <c r="W8" s="32">
        <v>64.834891615036341</v>
      </c>
      <c r="X8" s="32"/>
      <c r="Y8" s="33">
        <v>0</v>
      </c>
      <c r="Z8" s="31">
        <v>4.0219838942649861</v>
      </c>
    </row>
    <row r="9" spans="1:26" s="31" customFormat="1" x14ac:dyDescent="0.35">
      <c r="A9" s="31" t="s">
        <v>36</v>
      </c>
      <c r="B9" s="21">
        <v>40.189770558823326</v>
      </c>
      <c r="C9" s="32">
        <v>18.159656953329723</v>
      </c>
      <c r="D9" s="32">
        <v>7.9108016941117549</v>
      </c>
      <c r="E9" s="32">
        <v>17.816991781018814</v>
      </c>
      <c r="F9" s="32">
        <v>10.737190196134183</v>
      </c>
      <c r="G9" s="32">
        <v>7.1655985766116856</v>
      </c>
      <c r="H9" s="32">
        <v>8.0006899524464554</v>
      </c>
      <c r="I9" s="32">
        <v>38.202254860961382</v>
      </c>
      <c r="J9" s="32">
        <v>6.1359381781065938</v>
      </c>
      <c r="K9" s="32">
        <v>31.297814214705589</v>
      </c>
      <c r="L9" s="32">
        <v>57.276934882290199</v>
      </c>
      <c r="M9" s="32">
        <v>17.953936463905091</v>
      </c>
      <c r="N9" s="32">
        <v>27.714538490311607</v>
      </c>
      <c r="O9" s="32">
        <v>8.6054142299367662</v>
      </c>
      <c r="P9" s="32">
        <v>30.816730218733923</v>
      </c>
      <c r="Q9" s="32">
        <v>33.948738216139276</v>
      </c>
      <c r="R9" s="32">
        <v>63.166364722808297</v>
      </c>
      <c r="S9" s="32">
        <v>59.250642185384791</v>
      </c>
      <c r="T9" s="32">
        <v>83.409213187815894</v>
      </c>
      <c r="U9" s="32"/>
      <c r="V9" s="32">
        <v>68.865280120482325</v>
      </c>
      <c r="W9" s="32">
        <v>62.561978107909141</v>
      </c>
      <c r="X9" s="32"/>
      <c r="Y9" s="33">
        <v>0</v>
      </c>
      <c r="Z9" s="31">
        <v>4.9412160486376981</v>
      </c>
    </row>
    <row r="10" spans="1:26" s="31" customFormat="1" x14ac:dyDescent="0.35">
      <c r="A10" s="31" t="s">
        <v>36</v>
      </c>
      <c r="B10" s="21">
        <v>41.517537293185299</v>
      </c>
      <c r="C10" s="32">
        <v>10.205930983451603</v>
      </c>
      <c r="D10" s="32">
        <v>5.2493164752505885</v>
      </c>
      <c r="E10" s="32">
        <v>15.578425929939845</v>
      </c>
      <c r="F10" s="32">
        <v>11.73234780560731</v>
      </c>
      <c r="G10" s="32">
        <v>5.3200322654888277</v>
      </c>
      <c r="H10" s="32">
        <v>7.0974901504709278</v>
      </c>
      <c r="I10" s="32">
        <v>38.202254860961382</v>
      </c>
      <c r="J10" s="32">
        <v>5.8579440919511319</v>
      </c>
      <c r="K10" s="32">
        <v>31.836220728841962</v>
      </c>
      <c r="L10" s="32">
        <v>57.47565101404868</v>
      </c>
      <c r="M10" s="32">
        <v>15.555994508996902</v>
      </c>
      <c r="N10" s="32">
        <v>22.338802223118183</v>
      </c>
      <c r="O10" s="32">
        <v>8.5383808166264377</v>
      </c>
      <c r="P10" s="32">
        <v>28.047120577172585</v>
      </c>
      <c r="Q10" s="32">
        <v>31.083596048229385</v>
      </c>
      <c r="R10" s="32">
        <v>64.083307974666582</v>
      </c>
      <c r="S10" s="32">
        <v>55.399174496000725</v>
      </c>
      <c r="T10" s="32">
        <v>74.672790720540405</v>
      </c>
      <c r="U10" s="32"/>
      <c r="V10" s="32">
        <v>61.074543104044778</v>
      </c>
      <c r="W10" s="32">
        <v>63.645102139599466</v>
      </c>
      <c r="X10" s="32"/>
      <c r="Y10" s="33">
        <v>0</v>
      </c>
      <c r="Z10" s="31">
        <v>5.7881782213345474</v>
      </c>
    </row>
    <row r="21" spans="1:26" x14ac:dyDescent="0.35">
      <c r="B21" s="34" t="s">
        <v>10</v>
      </c>
      <c r="C21" s="12" t="s">
        <v>26</v>
      </c>
      <c r="D21" s="12" t="s">
        <v>6</v>
      </c>
      <c r="E21" s="12" t="s">
        <v>7</v>
      </c>
      <c r="F21" s="12" t="s">
        <v>24</v>
      </c>
      <c r="G21" s="12" t="s">
        <v>12</v>
      </c>
      <c r="H21" s="12" t="s">
        <v>11</v>
      </c>
      <c r="I21" s="12" t="s">
        <v>8</v>
      </c>
      <c r="J21" s="12" t="s">
        <v>9</v>
      </c>
      <c r="K21" s="12" t="s">
        <v>13</v>
      </c>
      <c r="L21" s="12" t="s">
        <v>14</v>
      </c>
      <c r="M21" s="12" t="s">
        <v>23</v>
      </c>
      <c r="N21" s="12" t="s">
        <v>22</v>
      </c>
      <c r="O21" s="12" t="s">
        <v>25</v>
      </c>
      <c r="P21" s="12" t="s">
        <v>18</v>
      </c>
      <c r="Q21" s="12" t="s">
        <v>27</v>
      </c>
      <c r="R21" s="12" t="s">
        <v>15</v>
      </c>
      <c r="S21" s="12" t="s">
        <v>17</v>
      </c>
      <c r="T21" s="12" t="s">
        <v>16</v>
      </c>
      <c r="U21" s="12" t="s">
        <v>19</v>
      </c>
      <c r="V21" s="12" t="s">
        <v>20</v>
      </c>
      <c r="W21" s="12" t="s">
        <v>21</v>
      </c>
      <c r="Y21" s="12" t="s">
        <v>60</v>
      </c>
      <c r="Z21" s="12" t="s">
        <v>68</v>
      </c>
    </row>
    <row r="22" spans="1:26" x14ac:dyDescent="0.35">
      <c r="A22" s="42" t="s">
        <v>63</v>
      </c>
      <c r="B22" s="41">
        <f>AVERAGE(B2:B10)</f>
        <v>30.382958539227261</v>
      </c>
      <c r="C22" s="41">
        <f t="shared" ref="C22:Z22" si="0">AVERAGE(C2:C10)</f>
        <v>15.131955030145251</v>
      </c>
      <c r="D22" s="41">
        <f t="shared" si="0"/>
        <v>4.7001164578256152</v>
      </c>
      <c r="E22" s="41">
        <f t="shared" si="0"/>
        <v>15.935669857366612</v>
      </c>
      <c r="F22" s="41">
        <f t="shared" si="0"/>
        <v>9.1024081431413038</v>
      </c>
      <c r="G22" s="41">
        <f t="shared" si="0"/>
        <v>5.0179961940945397</v>
      </c>
      <c r="H22" s="41">
        <f t="shared" si="0"/>
        <v>6.809062527738579</v>
      </c>
      <c r="I22" s="41">
        <f t="shared" si="0"/>
        <v>42.675536629411596</v>
      </c>
      <c r="J22" s="41">
        <f t="shared" si="0"/>
        <v>3.7191317120181164</v>
      </c>
      <c r="K22" s="41">
        <f t="shared" si="0"/>
        <v>26.510510462863166</v>
      </c>
      <c r="L22" s="41">
        <f t="shared" si="0"/>
        <v>43.169754740667372</v>
      </c>
      <c r="M22" s="41">
        <f t="shared" si="0"/>
        <v>11.825675296979377</v>
      </c>
      <c r="N22" s="41">
        <f t="shared" si="0"/>
        <v>19.78402138193222</v>
      </c>
      <c r="O22" s="41">
        <f t="shared" si="0"/>
        <v>7.6107420244274806</v>
      </c>
      <c r="P22" s="41">
        <f t="shared" si="0"/>
        <v>18.95110747357182</v>
      </c>
      <c r="Q22" s="41">
        <f t="shared" si="0"/>
        <v>32.987717916205526</v>
      </c>
      <c r="R22" s="41">
        <f t="shared" si="0"/>
        <v>61.367570814925429</v>
      </c>
      <c r="S22" s="41">
        <f t="shared" si="0"/>
        <v>41.855857719215457</v>
      </c>
      <c r="T22" s="41">
        <f t="shared" si="0"/>
        <v>60.724398962094938</v>
      </c>
      <c r="U22" s="41">
        <f t="shared" si="0"/>
        <v>56.707457187994663</v>
      </c>
      <c r="V22" s="41">
        <f t="shared" si="0"/>
        <v>50.255860068024084</v>
      </c>
      <c r="W22" s="41">
        <f t="shared" si="0"/>
        <v>50.375336847818083</v>
      </c>
      <c r="X22" s="41" t="e">
        <f t="shared" si="0"/>
        <v>#DIV/0!</v>
      </c>
      <c r="Y22" s="41">
        <f t="shared" si="0"/>
        <v>1.2901543353678486</v>
      </c>
      <c r="Z22" s="41">
        <f t="shared" si="0"/>
        <v>7.5263597081527296</v>
      </c>
    </row>
    <row r="23" spans="1:26" x14ac:dyDescent="0.35">
      <c r="A23" s="42" t="s">
        <v>64</v>
      </c>
      <c r="B23" s="41">
        <f>STDEV(B2:B10)</f>
        <v>8.4460883228961485</v>
      </c>
      <c r="C23" s="41">
        <f t="shared" ref="C23:Z23" si="1">STDEV(C2:C10)</f>
        <v>4.9132765685496436</v>
      </c>
      <c r="D23" s="41">
        <f t="shared" si="1"/>
        <v>1.8854924184254696</v>
      </c>
      <c r="E23" s="41">
        <f t="shared" si="1"/>
        <v>3.5585589048657491</v>
      </c>
      <c r="F23" s="41">
        <f t="shared" si="1"/>
        <v>6.1777410491515301</v>
      </c>
      <c r="G23" s="41">
        <f t="shared" si="1"/>
        <v>2.663025683645889</v>
      </c>
      <c r="H23" s="41">
        <f t="shared" si="1"/>
        <v>2.0611366322381826</v>
      </c>
      <c r="I23" s="41">
        <f t="shared" si="1"/>
        <v>7.9459352178436271</v>
      </c>
      <c r="J23" s="41">
        <f t="shared" si="1"/>
        <v>1.6651618420255019</v>
      </c>
      <c r="K23" s="41">
        <f t="shared" si="1"/>
        <v>6.0361285012919286</v>
      </c>
      <c r="L23" s="41">
        <f t="shared" si="1"/>
        <v>12.866928840702515</v>
      </c>
      <c r="M23" s="41">
        <f t="shared" si="1"/>
        <v>4.9148190988861122</v>
      </c>
      <c r="N23" s="41">
        <f t="shared" si="1"/>
        <v>5.2618740747396773</v>
      </c>
      <c r="O23" s="41">
        <f t="shared" si="1"/>
        <v>2.6761963253096108</v>
      </c>
      <c r="P23" s="41">
        <f t="shared" si="1"/>
        <v>7.4332794184878672</v>
      </c>
      <c r="Q23" s="41">
        <f t="shared" si="1"/>
        <v>2.4267372506885905</v>
      </c>
      <c r="R23" s="41">
        <f t="shared" si="1"/>
        <v>14.042695780242692</v>
      </c>
      <c r="S23" s="41">
        <f t="shared" si="1"/>
        <v>15.802035205559262</v>
      </c>
      <c r="T23" s="41">
        <f t="shared" si="1"/>
        <v>23.180047401963567</v>
      </c>
      <c r="U23" s="41">
        <f t="shared" si="1"/>
        <v>15.144472537045068</v>
      </c>
      <c r="V23" s="41">
        <f t="shared" si="1"/>
        <v>15.241683132630097</v>
      </c>
      <c r="W23" s="41">
        <f t="shared" si="1"/>
        <v>15.406135065348446</v>
      </c>
      <c r="X23" s="41" t="e">
        <f t="shared" si="1"/>
        <v>#DIV/0!</v>
      </c>
      <c r="Y23" s="41">
        <f t="shared" si="1"/>
        <v>3.800246144840989</v>
      </c>
      <c r="Z23" s="41">
        <f t="shared" si="1"/>
        <v>4.3516658072427621</v>
      </c>
    </row>
    <row r="24" spans="1:26" x14ac:dyDescent="0.35">
      <c r="A24" s="42" t="s">
        <v>69</v>
      </c>
      <c r="B24" s="12">
        <f>COUNT(B2:B10)</f>
        <v>9</v>
      </c>
      <c r="C24" s="12">
        <f t="shared" ref="C24:Z24" si="2">COUNT(C2:C10)</f>
        <v>9</v>
      </c>
      <c r="D24" s="12">
        <f t="shared" si="2"/>
        <v>9</v>
      </c>
      <c r="E24" s="12">
        <f t="shared" si="2"/>
        <v>9</v>
      </c>
      <c r="F24" s="12">
        <f t="shared" si="2"/>
        <v>9</v>
      </c>
      <c r="G24" s="12">
        <f t="shared" si="2"/>
        <v>9</v>
      </c>
      <c r="H24" s="12">
        <f t="shared" si="2"/>
        <v>9</v>
      </c>
      <c r="I24" s="12">
        <f t="shared" si="2"/>
        <v>9</v>
      </c>
      <c r="J24" s="12">
        <f t="shared" si="2"/>
        <v>9</v>
      </c>
      <c r="K24" s="12">
        <f t="shared" si="2"/>
        <v>9</v>
      </c>
      <c r="L24" s="12">
        <f t="shared" si="2"/>
        <v>9</v>
      </c>
      <c r="M24" s="12">
        <f t="shared" si="2"/>
        <v>9</v>
      </c>
      <c r="N24" s="12">
        <f t="shared" si="2"/>
        <v>9</v>
      </c>
      <c r="O24" s="12">
        <f t="shared" si="2"/>
        <v>9</v>
      </c>
      <c r="P24" s="12">
        <f t="shared" si="2"/>
        <v>9</v>
      </c>
      <c r="Q24" s="12">
        <f t="shared" si="2"/>
        <v>9</v>
      </c>
      <c r="R24" s="12">
        <f t="shared" si="2"/>
        <v>9</v>
      </c>
      <c r="S24" s="12">
        <f t="shared" si="2"/>
        <v>9</v>
      </c>
      <c r="T24" s="12">
        <f t="shared" si="2"/>
        <v>9</v>
      </c>
      <c r="U24" s="12">
        <f t="shared" si="2"/>
        <v>6</v>
      </c>
      <c r="V24" s="12">
        <f t="shared" si="2"/>
        <v>9</v>
      </c>
      <c r="W24" s="12">
        <f t="shared" si="2"/>
        <v>9</v>
      </c>
      <c r="Y24" s="12">
        <f t="shared" si="2"/>
        <v>9</v>
      </c>
      <c r="Z24" s="12">
        <f t="shared" si="2"/>
        <v>9</v>
      </c>
    </row>
    <row r="26" spans="1:26" x14ac:dyDescent="0.35">
      <c r="B26" s="34">
        <v>30.382958539227261</v>
      </c>
      <c r="C26" s="12">
        <v>15.131955030145251</v>
      </c>
      <c r="D26" s="12">
        <v>4.7001164578256152</v>
      </c>
      <c r="E26" s="12">
        <v>15.935669857366612</v>
      </c>
      <c r="F26" s="12">
        <v>9.1024081431413038</v>
      </c>
      <c r="G26" s="12">
        <v>5.0179961940945397</v>
      </c>
      <c r="H26" s="12">
        <v>6.809062527738579</v>
      </c>
      <c r="I26" s="12">
        <v>42.675536629411596</v>
      </c>
      <c r="J26" s="12">
        <v>3.7191317120181164</v>
      </c>
      <c r="K26" s="12">
        <v>26.510510462863166</v>
      </c>
      <c r="L26" s="12">
        <v>43.169754740667372</v>
      </c>
      <c r="M26" s="12">
        <v>11.825675296979377</v>
      </c>
      <c r="N26" s="12">
        <v>19.78402138193222</v>
      </c>
      <c r="O26" s="12">
        <v>7.6107420244274806</v>
      </c>
      <c r="P26" s="12">
        <v>18.95110747357182</v>
      </c>
      <c r="Q26" s="12">
        <v>32.987717916205526</v>
      </c>
      <c r="R26" s="12">
        <v>61.367570814925429</v>
      </c>
      <c r="S26" s="12">
        <v>41.855857719215457</v>
      </c>
      <c r="T26" s="12">
        <v>60.724398962094938</v>
      </c>
      <c r="U26" s="12">
        <v>56.707457187994663</v>
      </c>
      <c r="V26" s="12">
        <v>50.255860068024084</v>
      </c>
      <c r="W26" s="12">
        <v>50.375336847818083</v>
      </c>
      <c r="Y26" s="12">
        <v>1.2901543353678486</v>
      </c>
      <c r="Z26" s="12">
        <v>7.5263597081527296</v>
      </c>
    </row>
    <row r="27" spans="1:26" x14ac:dyDescent="0.35">
      <c r="B27" s="34">
        <v>8.4460883228961485</v>
      </c>
      <c r="C27" s="12">
        <v>4.9132765685496436</v>
      </c>
      <c r="D27" s="12">
        <v>1.8854924184254696</v>
      </c>
      <c r="E27" s="12">
        <v>3.5585589048657491</v>
      </c>
      <c r="F27" s="12">
        <v>6.1777410491515301</v>
      </c>
      <c r="G27" s="12">
        <v>2.663025683645889</v>
      </c>
      <c r="H27" s="12">
        <v>2.0611366322381826</v>
      </c>
      <c r="I27" s="12">
        <v>7.9459352178436271</v>
      </c>
      <c r="J27" s="12">
        <v>1.6651618420255019</v>
      </c>
      <c r="K27" s="12">
        <v>6.0361285012919286</v>
      </c>
      <c r="L27" s="12">
        <v>12.866928840702515</v>
      </c>
      <c r="M27" s="12">
        <v>4.9148190988861122</v>
      </c>
      <c r="N27" s="12">
        <v>5.2618740747396773</v>
      </c>
      <c r="O27" s="12">
        <v>2.6761963253096108</v>
      </c>
      <c r="P27" s="12">
        <v>7.4332794184878672</v>
      </c>
      <c r="Q27" s="12">
        <v>2.4267372506885905</v>
      </c>
      <c r="R27" s="12">
        <v>14.042695780242692</v>
      </c>
      <c r="S27" s="12">
        <v>15.802035205559262</v>
      </c>
      <c r="T27" s="12">
        <v>23.180047401963567</v>
      </c>
      <c r="U27" s="12">
        <v>15.144472537045068</v>
      </c>
      <c r="V27" s="12">
        <v>15.241683132630097</v>
      </c>
      <c r="W27" s="12">
        <v>15.406135065348446</v>
      </c>
      <c r="Y27" s="12">
        <v>3.800246144840989</v>
      </c>
      <c r="Z27" s="12">
        <v>4.3516658072427621</v>
      </c>
    </row>
    <row r="28" spans="1:26" x14ac:dyDescent="0.35">
      <c r="B28" s="34">
        <v>9</v>
      </c>
      <c r="C28" s="12">
        <v>9</v>
      </c>
      <c r="D28" s="12">
        <v>9</v>
      </c>
      <c r="E28" s="12">
        <v>9</v>
      </c>
      <c r="F28" s="12">
        <v>9</v>
      </c>
      <c r="G28" s="12">
        <v>9</v>
      </c>
      <c r="H28" s="12">
        <v>9</v>
      </c>
      <c r="I28" s="12">
        <v>9</v>
      </c>
      <c r="J28" s="12">
        <v>9</v>
      </c>
      <c r="K28" s="12">
        <v>9</v>
      </c>
      <c r="L28" s="12">
        <v>9</v>
      </c>
      <c r="M28" s="12">
        <v>9</v>
      </c>
      <c r="N28" s="12">
        <v>9</v>
      </c>
      <c r="O28" s="12">
        <v>9</v>
      </c>
      <c r="P28" s="12">
        <v>9</v>
      </c>
      <c r="Q28" s="12">
        <v>9</v>
      </c>
      <c r="R28" s="12">
        <v>9</v>
      </c>
      <c r="S28" s="12">
        <v>9</v>
      </c>
      <c r="T28" s="12">
        <v>9</v>
      </c>
      <c r="U28" s="12">
        <v>6</v>
      </c>
      <c r="V28" s="12">
        <v>9</v>
      </c>
      <c r="W28" s="12">
        <v>9</v>
      </c>
      <c r="Y28" s="12">
        <v>9</v>
      </c>
      <c r="Z28" s="12">
        <v>9</v>
      </c>
    </row>
    <row r="32" spans="1:26" x14ac:dyDescent="0.35">
      <c r="C32" s="12" t="s">
        <v>63</v>
      </c>
      <c r="D32" s="12" t="s">
        <v>64</v>
      </c>
      <c r="E32" s="12" t="s">
        <v>69</v>
      </c>
    </row>
    <row r="33" spans="1:5" x14ac:dyDescent="0.35">
      <c r="B33" s="34" t="s">
        <v>10</v>
      </c>
      <c r="C33" s="12">
        <v>30.382958539227261</v>
      </c>
      <c r="D33" s="12">
        <v>8.4460883228961485</v>
      </c>
      <c r="E33" s="12">
        <v>9</v>
      </c>
    </row>
    <row r="34" spans="1:5" x14ac:dyDescent="0.35">
      <c r="A34" s="42"/>
      <c r="B34" s="12" t="s">
        <v>26</v>
      </c>
      <c r="C34" s="12">
        <v>15.131955030145251</v>
      </c>
      <c r="D34" s="12">
        <v>4.9132765685496436</v>
      </c>
      <c r="E34" s="12">
        <v>9</v>
      </c>
    </row>
    <row r="35" spans="1:5" x14ac:dyDescent="0.35">
      <c r="A35" s="42"/>
      <c r="B35" s="12" t="s">
        <v>6</v>
      </c>
      <c r="C35" s="12">
        <v>4.7001164578256152</v>
      </c>
      <c r="D35" s="12">
        <v>1.8854924184254696</v>
      </c>
      <c r="E35" s="12">
        <v>9</v>
      </c>
    </row>
    <row r="36" spans="1:5" x14ac:dyDescent="0.35">
      <c r="A36" s="42"/>
      <c r="B36" s="12" t="s">
        <v>7</v>
      </c>
      <c r="C36" s="12">
        <v>15.935669857366612</v>
      </c>
      <c r="D36" s="12">
        <v>3.5585589048657491</v>
      </c>
      <c r="E36" s="12">
        <v>9</v>
      </c>
    </row>
    <row r="37" spans="1:5" x14ac:dyDescent="0.35">
      <c r="A37" s="42"/>
      <c r="B37" s="12" t="s">
        <v>24</v>
      </c>
      <c r="C37" s="12">
        <v>9.1024081431413038</v>
      </c>
      <c r="D37" s="12">
        <v>6.1777410491515301</v>
      </c>
      <c r="E37" s="12">
        <v>9</v>
      </c>
    </row>
    <row r="38" spans="1:5" x14ac:dyDescent="0.35">
      <c r="A38" s="42"/>
      <c r="B38" s="12" t="s">
        <v>12</v>
      </c>
      <c r="C38" s="12">
        <v>5.0179961940945397</v>
      </c>
      <c r="D38" s="12">
        <v>2.663025683645889</v>
      </c>
      <c r="E38" s="12">
        <v>9</v>
      </c>
    </row>
    <row r="39" spans="1:5" x14ac:dyDescent="0.35">
      <c r="A39" s="42"/>
      <c r="B39" s="12" t="s">
        <v>11</v>
      </c>
      <c r="C39" s="12">
        <v>6.809062527738579</v>
      </c>
      <c r="D39" s="12">
        <v>2.0611366322381826</v>
      </c>
      <c r="E39" s="12">
        <v>9</v>
      </c>
    </row>
    <row r="40" spans="1:5" x14ac:dyDescent="0.35">
      <c r="A40" s="42"/>
      <c r="B40" s="12" t="s">
        <v>8</v>
      </c>
      <c r="C40" s="12">
        <v>42.675536629411596</v>
      </c>
      <c r="D40" s="12">
        <v>7.9459352178436271</v>
      </c>
      <c r="E40" s="12">
        <v>9</v>
      </c>
    </row>
    <row r="41" spans="1:5" x14ac:dyDescent="0.35">
      <c r="A41" s="42"/>
      <c r="B41" s="12" t="s">
        <v>9</v>
      </c>
      <c r="C41" s="12">
        <v>3.7191317120181164</v>
      </c>
      <c r="D41" s="12">
        <v>1.6651618420255019</v>
      </c>
      <c r="E41" s="12">
        <v>9</v>
      </c>
    </row>
    <row r="42" spans="1:5" x14ac:dyDescent="0.35">
      <c r="A42" s="42"/>
      <c r="B42" s="12" t="s">
        <v>13</v>
      </c>
      <c r="C42" s="12">
        <v>26.510510462863166</v>
      </c>
      <c r="D42" s="12">
        <v>6.0361285012919286</v>
      </c>
      <c r="E42" s="12">
        <v>9</v>
      </c>
    </row>
    <row r="43" spans="1:5" x14ac:dyDescent="0.35">
      <c r="A43" s="42"/>
      <c r="B43" s="12" t="s">
        <v>14</v>
      </c>
      <c r="C43" s="12">
        <v>43.169754740667372</v>
      </c>
      <c r="D43" s="12">
        <v>12.866928840702515</v>
      </c>
      <c r="E43" s="12">
        <v>9</v>
      </c>
    </row>
    <row r="44" spans="1:5" x14ac:dyDescent="0.35">
      <c r="A44" s="42"/>
      <c r="B44" s="12" t="s">
        <v>23</v>
      </c>
      <c r="C44" s="12">
        <v>11.825675296979377</v>
      </c>
      <c r="D44" s="12">
        <v>4.9148190988861122</v>
      </c>
      <c r="E44" s="12">
        <v>9</v>
      </c>
    </row>
    <row r="45" spans="1:5" x14ac:dyDescent="0.35">
      <c r="A45" s="42"/>
      <c r="B45" s="12" t="s">
        <v>22</v>
      </c>
      <c r="C45" s="12">
        <v>19.78402138193222</v>
      </c>
      <c r="D45" s="12">
        <v>5.2618740747396773</v>
      </c>
      <c r="E45" s="12">
        <v>9</v>
      </c>
    </row>
    <row r="46" spans="1:5" x14ac:dyDescent="0.35">
      <c r="A46" s="42"/>
      <c r="B46" s="12" t="s">
        <v>25</v>
      </c>
      <c r="C46" s="12">
        <v>7.6107420244274806</v>
      </c>
      <c r="D46" s="12">
        <v>2.6761963253096108</v>
      </c>
      <c r="E46" s="12">
        <v>9</v>
      </c>
    </row>
    <row r="47" spans="1:5" x14ac:dyDescent="0.35">
      <c r="A47" s="42"/>
      <c r="B47" s="12" t="s">
        <v>18</v>
      </c>
      <c r="C47" s="12">
        <v>18.95110747357182</v>
      </c>
      <c r="D47" s="12">
        <v>7.4332794184878672</v>
      </c>
      <c r="E47" s="12">
        <v>9</v>
      </c>
    </row>
    <row r="48" spans="1:5" x14ac:dyDescent="0.35">
      <c r="A48" s="42"/>
      <c r="B48" s="12" t="s">
        <v>27</v>
      </c>
      <c r="C48" s="12">
        <v>32.987717916205526</v>
      </c>
      <c r="D48" s="12">
        <v>2.4267372506885905</v>
      </c>
      <c r="E48" s="12">
        <v>9</v>
      </c>
    </row>
    <row r="49" spans="1:5" x14ac:dyDescent="0.35">
      <c r="A49" s="42"/>
      <c r="B49" s="12" t="s">
        <v>15</v>
      </c>
      <c r="C49" s="12">
        <v>61.367570814925429</v>
      </c>
      <c r="D49" s="12">
        <v>14.042695780242692</v>
      </c>
      <c r="E49" s="12">
        <v>9</v>
      </c>
    </row>
    <row r="50" spans="1:5" x14ac:dyDescent="0.35">
      <c r="A50" s="42"/>
      <c r="B50" s="12" t="s">
        <v>17</v>
      </c>
      <c r="C50" s="12">
        <v>41.855857719215457</v>
      </c>
      <c r="D50" s="12">
        <v>15.802035205559262</v>
      </c>
      <c r="E50" s="12">
        <v>9</v>
      </c>
    </row>
    <row r="51" spans="1:5" x14ac:dyDescent="0.35">
      <c r="A51" s="42"/>
      <c r="B51" s="12" t="s">
        <v>16</v>
      </c>
      <c r="C51" s="12">
        <v>60.724398962094938</v>
      </c>
      <c r="D51" s="12">
        <v>23.180047401963567</v>
      </c>
      <c r="E51" s="12">
        <v>9</v>
      </c>
    </row>
    <row r="52" spans="1:5" x14ac:dyDescent="0.35">
      <c r="A52" s="42"/>
      <c r="B52" s="12" t="s">
        <v>19</v>
      </c>
      <c r="C52" s="12">
        <v>56.707457187994663</v>
      </c>
      <c r="D52" s="12">
        <v>15.144472537045068</v>
      </c>
      <c r="E52" s="12">
        <v>6</v>
      </c>
    </row>
    <row r="53" spans="1:5" x14ac:dyDescent="0.35">
      <c r="A53" s="42"/>
      <c r="B53" s="12" t="s">
        <v>20</v>
      </c>
      <c r="C53" s="12">
        <v>50.255860068024084</v>
      </c>
      <c r="D53" s="12">
        <v>15.241683132630097</v>
      </c>
      <c r="E53" s="12">
        <v>9</v>
      </c>
    </row>
    <row r="54" spans="1:5" x14ac:dyDescent="0.35">
      <c r="A54" s="42"/>
      <c r="B54" s="12" t="s">
        <v>21</v>
      </c>
      <c r="C54" s="12">
        <v>50.375336847818083</v>
      </c>
      <c r="D54" s="12">
        <v>15.406135065348446</v>
      </c>
      <c r="E54" s="12">
        <v>9</v>
      </c>
    </row>
    <row r="55" spans="1:5" x14ac:dyDescent="0.35">
      <c r="A55" s="42"/>
      <c r="B55" s="12"/>
    </row>
    <row r="56" spans="1:5" x14ac:dyDescent="0.35">
      <c r="A56" s="42"/>
      <c r="B56" s="12" t="s">
        <v>60</v>
      </c>
      <c r="C56" s="12">
        <v>1.2901543353678486</v>
      </c>
      <c r="D56" s="12">
        <v>3.800246144840989</v>
      </c>
      <c r="E56" s="12">
        <v>9</v>
      </c>
    </row>
    <row r="57" spans="1:5" x14ac:dyDescent="0.35">
      <c r="A57" s="42"/>
      <c r="B57" s="12" t="s">
        <v>68</v>
      </c>
      <c r="C57" s="12">
        <v>7.5263597081527296</v>
      </c>
      <c r="D57" s="12">
        <v>4.3516658072427621</v>
      </c>
      <c r="E57" s="12">
        <v>9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669E6-25F6-4A66-87D9-D1282511F25C}">
  <sheetPr>
    <tabColor rgb="FF92D050"/>
  </sheetPr>
  <dimension ref="A1:Z56"/>
  <sheetViews>
    <sheetView zoomScale="60" zoomScaleNormal="60" workbookViewId="0">
      <selection activeCell="L56" sqref="L56"/>
    </sheetView>
  </sheetViews>
  <sheetFormatPr defaultColWidth="9.1796875" defaultRowHeight="14.5" x14ac:dyDescent="0.35"/>
  <cols>
    <col min="1" max="1" width="5.453125" style="12" bestFit="1" customWidth="1"/>
    <col min="2" max="2" width="23.7265625" style="34" bestFit="1" customWidth="1"/>
    <col min="3" max="3" width="31.453125" style="12" bestFit="1" customWidth="1"/>
    <col min="4" max="4" width="19.81640625" style="12" bestFit="1" customWidth="1"/>
    <col min="5" max="5" width="29.54296875" style="12" bestFit="1" customWidth="1"/>
    <col min="6" max="6" width="23.1796875" style="12" bestFit="1" customWidth="1"/>
    <col min="7" max="7" width="11.81640625" style="12" customWidth="1"/>
    <col min="8" max="8" width="23.26953125" style="12" bestFit="1" customWidth="1"/>
    <col min="9" max="9" width="32.81640625" style="12" bestFit="1" customWidth="1"/>
    <col min="10" max="10" width="8.26953125" style="12" bestFit="1" customWidth="1"/>
    <col min="11" max="11" width="32" style="12" customWidth="1"/>
    <col min="12" max="12" width="37.1796875" style="12" bestFit="1" customWidth="1"/>
    <col min="13" max="13" width="11.81640625" style="12" bestFit="1" customWidth="1"/>
    <col min="14" max="14" width="18.54296875" style="12" bestFit="1" customWidth="1"/>
    <col min="15" max="15" width="11.54296875" style="12" bestFit="1" customWidth="1"/>
    <col min="16" max="16" width="33.54296875" style="12" bestFit="1" customWidth="1"/>
    <col min="17" max="17" width="37.1796875" style="12" bestFit="1" customWidth="1"/>
    <col min="18" max="18" width="39.1796875" style="12" bestFit="1" customWidth="1"/>
    <col min="19" max="19" width="48.81640625" style="12" bestFit="1" customWidth="1"/>
    <col min="20" max="20" width="38.453125" style="12" bestFit="1" customWidth="1"/>
    <col min="21" max="21" width="81.1796875" style="12" bestFit="1" customWidth="1"/>
    <col min="22" max="23" width="23.81640625" style="12" bestFit="1" customWidth="1"/>
    <col min="24" max="24" width="8.453125" style="12" bestFit="1" customWidth="1"/>
    <col min="25" max="25" width="18.453125" style="12" customWidth="1"/>
    <col min="26" max="26" width="11.81640625" style="12" bestFit="1" customWidth="1"/>
    <col min="27" max="16384" width="9.1796875" style="12"/>
  </cols>
  <sheetData>
    <row r="1" spans="1:26" s="22" customFormat="1" ht="16" x14ac:dyDescent="0.4">
      <c r="A1" s="35" t="s">
        <v>1</v>
      </c>
      <c r="B1" s="36" t="s">
        <v>10</v>
      </c>
      <c r="C1" s="22" t="s">
        <v>26</v>
      </c>
      <c r="D1" s="37" t="s">
        <v>6</v>
      </c>
      <c r="E1" s="37" t="s">
        <v>7</v>
      </c>
      <c r="F1" s="37" t="s">
        <v>24</v>
      </c>
      <c r="G1" s="37" t="s">
        <v>12</v>
      </c>
      <c r="H1" s="37" t="s">
        <v>11</v>
      </c>
      <c r="I1" s="37" t="s">
        <v>8</v>
      </c>
      <c r="J1" s="37" t="s">
        <v>9</v>
      </c>
      <c r="K1" s="37" t="s">
        <v>13</v>
      </c>
      <c r="L1" s="37" t="s">
        <v>14</v>
      </c>
      <c r="M1" s="37" t="s">
        <v>23</v>
      </c>
      <c r="N1" s="37" t="s">
        <v>22</v>
      </c>
      <c r="O1" s="37" t="s">
        <v>25</v>
      </c>
      <c r="P1" s="37" t="s">
        <v>18</v>
      </c>
      <c r="Q1" s="22" t="s">
        <v>27</v>
      </c>
      <c r="R1" s="37" t="s">
        <v>15</v>
      </c>
      <c r="S1" s="37" t="s">
        <v>17</v>
      </c>
      <c r="T1" s="37" t="s">
        <v>16</v>
      </c>
      <c r="U1" s="37" t="s">
        <v>19</v>
      </c>
      <c r="V1" s="37" t="s">
        <v>20</v>
      </c>
      <c r="W1" s="37" t="s">
        <v>21</v>
      </c>
      <c r="X1" s="38"/>
      <c r="Y1" s="22" t="s">
        <v>59</v>
      </c>
      <c r="Z1" s="38" t="s">
        <v>54</v>
      </c>
    </row>
    <row r="2" spans="1:26" x14ac:dyDescent="0.35">
      <c r="A2" s="12" t="s">
        <v>58</v>
      </c>
      <c r="B2" s="5"/>
      <c r="C2" s="24">
        <v>12.334006667433323</v>
      </c>
      <c r="D2" s="24"/>
      <c r="E2" s="24"/>
      <c r="F2" s="24">
        <v>4.9433518905068929</v>
      </c>
      <c r="G2" s="24"/>
      <c r="H2" s="24"/>
      <c r="I2" s="24">
        <v>8.5525656436989941</v>
      </c>
      <c r="J2" s="24">
        <v>0</v>
      </c>
      <c r="K2" s="24">
        <v>17.489679163972514</v>
      </c>
      <c r="L2" s="24">
        <v>39.170301528485915</v>
      </c>
      <c r="M2" s="24"/>
      <c r="N2" s="24"/>
      <c r="O2" s="25">
        <v>0</v>
      </c>
      <c r="P2" s="24">
        <v>20.129753712196045</v>
      </c>
      <c r="Q2" s="24">
        <v>48.502787998030314</v>
      </c>
      <c r="R2" s="24">
        <v>58.199625327716518</v>
      </c>
      <c r="S2" s="24">
        <v>16.495278834886918</v>
      </c>
      <c r="T2" s="24">
        <v>16.141650418566883</v>
      </c>
      <c r="U2" s="24">
        <v>47.90720433682101</v>
      </c>
      <c r="V2" s="24">
        <v>39.478504632797282</v>
      </c>
      <c r="W2" s="24">
        <v>0</v>
      </c>
      <c r="X2" s="24"/>
      <c r="Y2" s="26">
        <v>1.0558414714652022E-2</v>
      </c>
      <c r="Z2" s="12">
        <v>3.0846506643467171</v>
      </c>
    </row>
    <row r="3" spans="1:26" x14ac:dyDescent="0.35">
      <c r="A3" s="12" t="s">
        <v>58</v>
      </c>
      <c r="B3" s="5">
        <v>26.340461664647368</v>
      </c>
      <c r="C3" s="24">
        <v>14.733845658446826</v>
      </c>
      <c r="D3" s="24"/>
      <c r="E3" s="24"/>
      <c r="F3" s="24">
        <v>8.7645968714897187</v>
      </c>
      <c r="G3" s="24">
        <v>5.3444691109748019</v>
      </c>
      <c r="H3" s="24">
        <v>2.0582925885319368</v>
      </c>
      <c r="I3" s="24">
        <v>13.636954330932355</v>
      </c>
      <c r="J3" s="24">
        <v>0</v>
      </c>
      <c r="K3" s="24">
        <v>24.519200260600226</v>
      </c>
      <c r="L3" s="24">
        <v>42.799282118877045</v>
      </c>
      <c r="M3" s="24"/>
      <c r="N3" s="24">
        <v>24.012932919257466</v>
      </c>
      <c r="O3" s="25">
        <v>0</v>
      </c>
      <c r="P3" s="24">
        <v>21.448385091096618</v>
      </c>
      <c r="Q3" s="24">
        <v>41.866199620559556</v>
      </c>
      <c r="R3" s="24">
        <v>39.726042812203346</v>
      </c>
      <c r="S3" s="24">
        <v>23.559702747153306</v>
      </c>
      <c r="T3" s="24">
        <v>44.305589591547552</v>
      </c>
      <c r="U3" s="24">
        <v>49.709688729642146</v>
      </c>
      <c r="V3" s="24">
        <v>36.900604690274911</v>
      </c>
      <c r="W3" s="24">
        <v>18.538986492513125</v>
      </c>
      <c r="X3" s="24"/>
      <c r="Y3" s="26"/>
      <c r="Z3" s="12">
        <v>4.1764086963184006</v>
      </c>
    </row>
    <row r="4" spans="1:26" x14ac:dyDescent="0.35">
      <c r="A4" s="12" t="s">
        <v>58</v>
      </c>
      <c r="B4" s="5">
        <v>4.8422880977054463</v>
      </c>
      <c r="C4" s="24">
        <v>22.610095669264187</v>
      </c>
      <c r="D4" s="24">
        <v>8.5422391706059253E-2</v>
      </c>
      <c r="E4" s="24"/>
      <c r="F4" s="24">
        <v>7.4375811930667597</v>
      </c>
      <c r="G4" s="24"/>
      <c r="H4" s="24"/>
      <c r="I4" s="24">
        <v>15.812248906430316</v>
      </c>
      <c r="J4" s="24">
        <v>0</v>
      </c>
      <c r="K4" s="24">
        <v>44.937465628656383</v>
      </c>
      <c r="L4" s="24">
        <v>42.15443866872139</v>
      </c>
      <c r="M4" s="24">
        <v>8.7881317008408502</v>
      </c>
      <c r="N4" s="24"/>
      <c r="O4" s="25">
        <v>0</v>
      </c>
      <c r="P4" s="24">
        <v>27.121916947498441</v>
      </c>
      <c r="Q4" s="24">
        <v>47.90720433682101</v>
      </c>
      <c r="R4" s="24">
        <v>60.1725077299877</v>
      </c>
      <c r="S4" s="24">
        <v>7.1743263424619368</v>
      </c>
      <c r="T4" s="24">
        <v>42.993909118700444</v>
      </c>
      <c r="U4" s="25">
        <v>49.638103808440334</v>
      </c>
      <c r="V4" s="24">
        <v>40.067838255092362</v>
      </c>
      <c r="W4" s="24">
        <v>22.312180469842598</v>
      </c>
      <c r="X4" s="24"/>
      <c r="Y4" s="26">
        <v>11.566865002395556</v>
      </c>
      <c r="Z4" s="12">
        <v>4.3573411268289099</v>
      </c>
    </row>
    <row r="5" spans="1:26" s="27" customFormat="1" x14ac:dyDescent="0.35">
      <c r="A5" s="27" t="s">
        <v>42</v>
      </c>
      <c r="B5" s="23">
        <v>29.055331619068514</v>
      </c>
      <c r="C5" s="28"/>
      <c r="D5" s="28">
        <v>8.9997410688982047</v>
      </c>
      <c r="E5" s="29"/>
      <c r="F5" s="29"/>
      <c r="G5" s="29">
        <v>8.1982331694012736</v>
      </c>
      <c r="H5" s="29">
        <v>9.2813576365508901</v>
      </c>
      <c r="I5" s="28">
        <v>17.181182930346445</v>
      </c>
      <c r="J5" s="28">
        <v>10.496368719265924</v>
      </c>
      <c r="K5" s="28">
        <v>38.375219351855058</v>
      </c>
      <c r="L5" s="28">
        <v>62.031709502268775</v>
      </c>
      <c r="M5" s="28">
        <v>26.678190906173054</v>
      </c>
      <c r="N5" s="28">
        <v>36.100889951678965</v>
      </c>
      <c r="O5" s="28">
        <v>0</v>
      </c>
      <c r="P5" s="28">
        <v>19.766299091507612</v>
      </c>
      <c r="Q5" s="28">
        <v>33.100444855875736</v>
      </c>
      <c r="R5" s="28"/>
      <c r="S5" s="28"/>
      <c r="T5" s="28"/>
      <c r="U5" s="29">
        <v>57.433997696852913</v>
      </c>
      <c r="V5" s="28">
        <v>46.868610112547906</v>
      </c>
      <c r="W5" s="28">
        <v>12.752528390017881</v>
      </c>
      <c r="X5" s="28"/>
      <c r="Y5" s="30"/>
      <c r="Z5" s="27">
        <v>3.4645115146411158</v>
      </c>
    </row>
    <row r="6" spans="1:26" s="27" customFormat="1" x14ac:dyDescent="0.35">
      <c r="A6" s="27" t="s">
        <v>42</v>
      </c>
      <c r="B6" s="23">
        <v>34.010612635191372</v>
      </c>
      <c r="C6" s="28"/>
      <c r="D6" s="27">
        <v>14.991226955156744</v>
      </c>
      <c r="G6" s="27">
        <v>11.659863201941807</v>
      </c>
      <c r="H6" s="27">
        <v>11.799348968901516</v>
      </c>
      <c r="I6" s="27">
        <v>15.835757600938328</v>
      </c>
      <c r="J6" s="27">
        <v>8.8587084124511577</v>
      </c>
      <c r="K6" s="27">
        <v>40.223751936387352</v>
      </c>
      <c r="L6" s="27">
        <v>46.184829858983626</v>
      </c>
      <c r="M6" s="27">
        <v>24.620799164204669</v>
      </c>
      <c r="N6" s="27">
        <v>50.357337344731704</v>
      </c>
      <c r="O6" s="27">
        <v>0</v>
      </c>
      <c r="P6" s="27">
        <v>24.36701928591393</v>
      </c>
      <c r="Q6" s="27">
        <v>36.751834710821853</v>
      </c>
      <c r="U6" s="27">
        <v>57.835900242291572</v>
      </c>
      <c r="V6" s="27">
        <v>51.929713481988756</v>
      </c>
      <c r="W6" s="28">
        <v>15.366136751587783</v>
      </c>
      <c r="X6" s="28"/>
      <c r="Y6" s="30">
        <v>1.0030780173665872</v>
      </c>
      <c r="Z6" s="27">
        <v>3.4107530325093482</v>
      </c>
    </row>
    <row r="7" spans="1:26" s="27" customFormat="1" x14ac:dyDescent="0.35">
      <c r="A7" s="27" t="s">
        <v>42</v>
      </c>
      <c r="B7" s="23">
        <v>22.709605981802856</v>
      </c>
      <c r="C7" s="28"/>
      <c r="D7" s="28">
        <v>13.63695433093236</v>
      </c>
      <c r="E7" s="29"/>
      <c r="F7" s="29"/>
      <c r="G7" s="29">
        <v>11.078452879759539</v>
      </c>
      <c r="H7" s="29">
        <v>4.7916296554610849</v>
      </c>
      <c r="I7" s="28">
        <v>13.776764861644686</v>
      </c>
      <c r="J7" s="28">
        <v>11.822595574673992</v>
      </c>
      <c r="K7" s="28">
        <v>37.139282414588074</v>
      </c>
      <c r="L7" s="28">
        <v>61.946111741197605</v>
      </c>
      <c r="M7" s="28">
        <v>25.386558401888305</v>
      </c>
      <c r="N7" s="28">
        <v>47.385944917020886</v>
      </c>
      <c r="O7" s="28">
        <v>0</v>
      </c>
      <c r="P7" s="28">
        <v>18.754666573506469</v>
      </c>
      <c r="Q7" s="28">
        <v>37.019843890615853</v>
      </c>
      <c r="R7" s="28"/>
      <c r="S7" s="28">
        <v>25.232867566028172</v>
      </c>
      <c r="T7" s="28"/>
      <c r="U7" s="28">
        <v>60.506859617649589</v>
      </c>
      <c r="V7" s="28">
        <v>50.538330418970581</v>
      </c>
      <c r="W7" s="28">
        <v>16.141650418566869</v>
      </c>
      <c r="X7" s="28"/>
      <c r="Y7" s="30">
        <v>1.6303019089949897</v>
      </c>
      <c r="Z7" s="27">
        <v>3.2756414143554831</v>
      </c>
    </row>
    <row r="8" spans="1:26" s="31" customFormat="1" x14ac:dyDescent="0.35">
      <c r="A8" s="31" t="s">
        <v>43</v>
      </c>
      <c r="B8" s="21">
        <v>19.93576461417862</v>
      </c>
      <c r="C8" s="32"/>
      <c r="D8" s="32">
        <v>23.534588937459088</v>
      </c>
      <c r="E8" s="32">
        <v>44.703995725355576</v>
      </c>
      <c r="F8" s="32"/>
      <c r="G8" s="32">
        <v>12.241019431380836</v>
      </c>
      <c r="H8" s="32">
        <v>6.011545631707099</v>
      </c>
      <c r="I8" s="32">
        <v>12.589750274669298</v>
      </c>
      <c r="J8" s="32">
        <v>11.473858741647302</v>
      </c>
      <c r="K8" s="32">
        <v>39.108822396927344</v>
      </c>
      <c r="L8" s="32">
        <v>50.756154501019658</v>
      </c>
      <c r="M8" s="32"/>
      <c r="N8" s="32"/>
      <c r="O8" s="32">
        <v>0</v>
      </c>
      <c r="P8" s="32">
        <v>11.799348968901516</v>
      </c>
      <c r="Q8" s="32">
        <v>42.961433332116925</v>
      </c>
      <c r="R8" s="32">
        <v>67.833339727042102</v>
      </c>
      <c r="S8" s="32">
        <v>20.738192855030146</v>
      </c>
      <c r="T8" s="32">
        <v>21.793005067050451</v>
      </c>
      <c r="U8" s="32"/>
      <c r="V8" s="32">
        <v>54.338827819082745</v>
      </c>
      <c r="W8" s="32">
        <v>17.32348391257386</v>
      </c>
      <c r="X8" s="32"/>
      <c r="Y8" s="33"/>
      <c r="Z8" s="31">
        <v>3.1394485191952168</v>
      </c>
    </row>
    <row r="9" spans="1:26" s="31" customFormat="1" x14ac:dyDescent="0.35">
      <c r="A9" s="31" t="s">
        <v>43</v>
      </c>
      <c r="B9" s="21">
        <v>23.233753610680203</v>
      </c>
      <c r="C9" s="32"/>
      <c r="D9" s="32">
        <v>17.204890143571795</v>
      </c>
      <c r="E9" s="32">
        <v>35.953766653283218</v>
      </c>
      <c r="F9" s="32"/>
      <c r="G9" s="32">
        <v>10.263243121934833</v>
      </c>
      <c r="H9" s="32">
        <v>5.7904138056121877</v>
      </c>
      <c r="I9" s="32">
        <v>14.056558787920572</v>
      </c>
      <c r="J9" s="32">
        <v>6.6445019482906558</v>
      </c>
      <c r="K9" s="32">
        <v>34.441163858409801</v>
      </c>
      <c r="L9" s="32">
        <v>47.698225659658888</v>
      </c>
      <c r="M9" s="32"/>
      <c r="N9" s="32"/>
      <c r="O9" s="32">
        <v>0</v>
      </c>
      <c r="P9" s="32">
        <v>14.336609272525823</v>
      </c>
      <c r="Q9" s="32">
        <v>46.014941301574673</v>
      </c>
      <c r="R9" s="32">
        <v>68.253297896631381</v>
      </c>
      <c r="S9" s="32">
        <v>17.015338532192363</v>
      </c>
      <c r="T9" s="32">
        <v>17.91794621222957</v>
      </c>
      <c r="U9" s="32">
        <v>55.148099746335198</v>
      </c>
      <c r="V9" s="32">
        <v>48.362185114945952</v>
      </c>
      <c r="W9" s="32">
        <v>13.98658746298036</v>
      </c>
      <c r="X9" s="32"/>
      <c r="Y9" s="33"/>
      <c r="Z9" s="31">
        <v>4.7916296554610867</v>
      </c>
    </row>
    <row r="10" spans="1:26" s="31" customFormat="1" x14ac:dyDescent="0.35">
      <c r="A10" s="31" t="s">
        <v>43</v>
      </c>
      <c r="B10" s="21">
        <v>14.687079346277345</v>
      </c>
      <c r="C10" s="32"/>
      <c r="D10" s="32">
        <v>15.671259235010954</v>
      </c>
      <c r="E10" s="32">
        <v>36.071441231278747</v>
      </c>
      <c r="F10" s="32"/>
      <c r="G10" s="32">
        <v>8.905736879125616</v>
      </c>
      <c r="H10" s="32">
        <v>2.4677583681198842</v>
      </c>
      <c r="I10" s="32">
        <v>11.218036236013624</v>
      </c>
      <c r="J10" s="32">
        <v>4.8422880977054499</v>
      </c>
      <c r="K10" s="32">
        <v>26.860613640424582</v>
      </c>
      <c r="L10" s="32">
        <v>42.282929386444401</v>
      </c>
      <c r="M10" s="32"/>
      <c r="N10" s="32"/>
      <c r="O10" s="32">
        <v>0</v>
      </c>
      <c r="P10" s="32">
        <v>13.986587462980351</v>
      </c>
      <c r="Q10" s="32">
        <v>45.205259517950694</v>
      </c>
      <c r="R10" s="32">
        <v>53.69061469362758</v>
      </c>
      <c r="S10" s="32">
        <v>14.874199854621924</v>
      </c>
      <c r="T10" s="32">
        <v>23.635085316544941</v>
      </c>
      <c r="U10" s="32">
        <v>46.389251244992998</v>
      </c>
      <c r="V10" s="32">
        <v>53.274420376509433</v>
      </c>
      <c r="W10" s="32">
        <v>15.17859906168672</v>
      </c>
      <c r="X10" s="32"/>
      <c r="Y10" s="33"/>
      <c r="Z10" s="31">
        <v>3.3838135979651804</v>
      </c>
    </row>
    <row r="22" spans="1:26" x14ac:dyDescent="0.35">
      <c r="A22" s="42" t="s">
        <v>63</v>
      </c>
      <c r="B22" s="41">
        <f>AVERAGE(B2:B10)</f>
        <v>21.851862196193963</v>
      </c>
      <c r="C22" s="41">
        <f t="shared" ref="C22:Z22" si="0">AVERAGE(C2:C10)</f>
        <v>16.559315998381447</v>
      </c>
      <c r="D22" s="41">
        <f t="shared" si="0"/>
        <v>13.446297580390743</v>
      </c>
      <c r="E22" s="41">
        <f t="shared" si="0"/>
        <v>38.909734536639178</v>
      </c>
      <c r="F22" s="41">
        <f t="shared" si="0"/>
        <v>7.0485099850211235</v>
      </c>
      <c r="G22" s="41">
        <f t="shared" si="0"/>
        <v>9.6701453992169579</v>
      </c>
      <c r="H22" s="41">
        <f t="shared" si="0"/>
        <v>6.0286209506977997</v>
      </c>
      <c r="I22" s="41">
        <f t="shared" si="0"/>
        <v>13.628868841399402</v>
      </c>
      <c r="J22" s="41">
        <f t="shared" si="0"/>
        <v>6.0153690548927194</v>
      </c>
      <c r="K22" s="41">
        <f t="shared" si="0"/>
        <v>33.677244294646812</v>
      </c>
      <c r="L22" s="41">
        <f t="shared" si="0"/>
        <v>48.335998107295246</v>
      </c>
      <c r="M22" s="41">
        <f t="shared" si="0"/>
        <v>21.368420043276721</v>
      </c>
      <c r="N22" s="41">
        <f t="shared" si="0"/>
        <v>39.464276283172254</v>
      </c>
      <c r="O22" s="41">
        <f t="shared" si="0"/>
        <v>0</v>
      </c>
      <c r="P22" s="41">
        <f t="shared" si="0"/>
        <v>19.078954045125201</v>
      </c>
      <c r="Q22" s="41">
        <f t="shared" si="0"/>
        <v>42.14777217381851</v>
      </c>
      <c r="R22" s="41">
        <f t="shared" si="0"/>
        <v>57.97923803120144</v>
      </c>
      <c r="S22" s="41">
        <f t="shared" si="0"/>
        <v>17.869986676053539</v>
      </c>
      <c r="T22" s="41">
        <f>AVERAGE(T2:T10)</f>
        <v>27.797864287439975</v>
      </c>
      <c r="U22" s="41">
        <f t="shared" si="0"/>
        <v>53.071138177878218</v>
      </c>
      <c r="V22" s="41">
        <f t="shared" si="0"/>
        <v>46.862114989134433</v>
      </c>
      <c r="W22" s="41">
        <f t="shared" si="0"/>
        <v>14.622239217752131</v>
      </c>
      <c r="X22" s="41" t="e">
        <f t="shared" si="0"/>
        <v>#DIV/0!</v>
      </c>
      <c r="Y22" s="41">
        <f t="shared" si="0"/>
        <v>3.5527008358679462</v>
      </c>
      <c r="Z22" s="41">
        <f t="shared" si="0"/>
        <v>3.6760220246246069</v>
      </c>
    </row>
    <row r="23" spans="1:26" x14ac:dyDescent="0.35">
      <c r="A23" s="42" t="s">
        <v>64</v>
      </c>
      <c r="B23" s="41">
        <f>STDEV(B2:B10)</f>
        <v>8.9988031877080026</v>
      </c>
      <c r="C23" s="41">
        <f t="shared" ref="C23:Z23" si="1">STDEV(C2:C10)</f>
        <v>5.3757564830331592</v>
      </c>
      <c r="D23" s="41">
        <f t="shared" si="1"/>
        <v>7.3207365557558397</v>
      </c>
      <c r="E23" s="41">
        <f t="shared" si="1"/>
        <v>5.0183223161606447</v>
      </c>
      <c r="F23" s="41">
        <f t="shared" si="1"/>
        <v>1.9401058231109933</v>
      </c>
      <c r="G23" s="41">
        <f t="shared" si="1"/>
        <v>2.3932469729327264</v>
      </c>
      <c r="H23" s="41">
        <f t="shared" si="1"/>
        <v>3.5097965068737231</v>
      </c>
      <c r="I23" s="41">
        <f t="shared" si="1"/>
        <v>2.6249293941000529</v>
      </c>
      <c r="J23" s="41">
        <f t="shared" si="1"/>
        <v>5.0250478596746238</v>
      </c>
      <c r="K23" s="41">
        <f t="shared" si="1"/>
        <v>8.8470696209454349</v>
      </c>
      <c r="L23" s="41">
        <f t="shared" si="1"/>
        <v>8.4647480395380921</v>
      </c>
      <c r="M23" s="41">
        <f t="shared" si="1"/>
        <v>8.429723744197954</v>
      </c>
      <c r="N23" s="41">
        <f t="shared" si="1"/>
        <v>11.992608732045952</v>
      </c>
      <c r="O23" s="41">
        <f t="shared" si="1"/>
        <v>0</v>
      </c>
      <c r="P23" s="41">
        <f t="shared" si="1"/>
        <v>5.0170155054285237</v>
      </c>
      <c r="Q23" s="41">
        <f t="shared" si="1"/>
        <v>5.4298683185220469</v>
      </c>
      <c r="R23" s="41">
        <f t="shared" si="1"/>
        <v>10.574403573884684</v>
      </c>
      <c r="S23" s="41">
        <f t="shared" si="1"/>
        <v>6.066350143815229</v>
      </c>
      <c r="T23" s="41">
        <f t="shared" si="1"/>
        <v>12.572127418830535</v>
      </c>
      <c r="U23" s="41">
        <f t="shared" si="1"/>
        <v>5.2879933606097564</v>
      </c>
      <c r="V23" s="41">
        <f t="shared" si="1"/>
        <v>6.5036129163915133</v>
      </c>
      <c r="W23" s="41">
        <f t="shared" si="1"/>
        <v>6.1507531069786827</v>
      </c>
      <c r="X23" s="41" t="e">
        <f t="shared" si="1"/>
        <v>#DIV/0!</v>
      </c>
      <c r="Y23" s="41">
        <f t="shared" si="1"/>
        <v>5.3842298852127417</v>
      </c>
      <c r="Z23" s="41">
        <f t="shared" si="1"/>
        <v>0.60802846051861581</v>
      </c>
    </row>
    <row r="24" spans="1:26" x14ac:dyDescent="0.35">
      <c r="A24" s="42" t="s">
        <v>69</v>
      </c>
      <c r="B24" s="12">
        <f>COUNT(B2:B10)</f>
        <v>8</v>
      </c>
      <c r="C24" s="12">
        <f t="shared" ref="C24:Z24" si="2">COUNT(C2:C10)</f>
        <v>3</v>
      </c>
      <c r="D24" s="12">
        <f t="shared" si="2"/>
        <v>7</v>
      </c>
      <c r="E24" s="12">
        <f t="shared" si="2"/>
        <v>3</v>
      </c>
      <c r="F24" s="12">
        <f t="shared" si="2"/>
        <v>3</v>
      </c>
      <c r="G24" s="12">
        <f t="shared" si="2"/>
        <v>7</v>
      </c>
      <c r="H24" s="12">
        <f t="shared" si="2"/>
        <v>7</v>
      </c>
      <c r="I24" s="12">
        <f t="shared" si="2"/>
        <v>9</v>
      </c>
      <c r="J24" s="12">
        <f t="shared" si="2"/>
        <v>9</v>
      </c>
      <c r="K24" s="12">
        <f t="shared" si="2"/>
        <v>9</v>
      </c>
      <c r="L24" s="12">
        <f t="shared" si="2"/>
        <v>9</v>
      </c>
      <c r="M24" s="12">
        <f t="shared" si="2"/>
        <v>4</v>
      </c>
      <c r="N24" s="12">
        <f t="shared" si="2"/>
        <v>4</v>
      </c>
      <c r="O24" s="12">
        <f t="shared" si="2"/>
        <v>9</v>
      </c>
      <c r="P24" s="12">
        <f t="shared" si="2"/>
        <v>9</v>
      </c>
      <c r="Q24" s="12">
        <f t="shared" si="2"/>
        <v>9</v>
      </c>
      <c r="R24" s="12">
        <f t="shared" si="2"/>
        <v>6</v>
      </c>
      <c r="S24" s="12">
        <f t="shared" si="2"/>
        <v>7</v>
      </c>
      <c r="T24" s="12">
        <f t="shared" si="2"/>
        <v>6</v>
      </c>
      <c r="U24" s="12">
        <f t="shared" si="2"/>
        <v>8</v>
      </c>
      <c r="V24" s="12">
        <f t="shared" si="2"/>
        <v>9</v>
      </c>
      <c r="W24" s="12">
        <f t="shared" si="2"/>
        <v>9</v>
      </c>
      <c r="Y24" s="12">
        <f t="shared" si="2"/>
        <v>4</v>
      </c>
      <c r="Z24" s="12">
        <f t="shared" si="2"/>
        <v>9</v>
      </c>
    </row>
    <row r="26" spans="1:26" x14ac:dyDescent="0.35">
      <c r="B26" s="34">
        <v>21.851862196193963</v>
      </c>
      <c r="C26" s="12">
        <v>16.559315998381447</v>
      </c>
      <c r="D26" s="12">
        <v>13.446297580390743</v>
      </c>
      <c r="E26" s="12">
        <v>38.909734536639178</v>
      </c>
      <c r="F26" s="12">
        <v>7.0485099850211235</v>
      </c>
      <c r="G26" s="12">
        <v>9.6701453992169579</v>
      </c>
      <c r="H26" s="12">
        <v>6.0286209506977997</v>
      </c>
      <c r="I26" s="12">
        <v>13.628868841399402</v>
      </c>
      <c r="J26" s="12">
        <v>6.0153690548927194</v>
      </c>
      <c r="K26" s="12">
        <v>33.677244294646812</v>
      </c>
      <c r="L26" s="12">
        <v>48.335998107295246</v>
      </c>
      <c r="M26" s="12">
        <v>21.368420043276721</v>
      </c>
      <c r="N26" s="12">
        <v>39.464276283172254</v>
      </c>
      <c r="O26" s="12">
        <v>0</v>
      </c>
      <c r="P26" s="12">
        <v>19.078954045125201</v>
      </c>
      <c r="Q26" s="12">
        <v>42.14777217381851</v>
      </c>
      <c r="R26" s="12">
        <v>57.97923803120144</v>
      </c>
      <c r="S26" s="12">
        <v>17.869986676053539</v>
      </c>
      <c r="T26" s="12">
        <v>27.797864287439975</v>
      </c>
      <c r="U26" s="12">
        <v>53.071138177878218</v>
      </c>
      <c r="V26" s="12">
        <v>46.862114989134433</v>
      </c>
      <c r="W26" s="12">
        <v>14.622239217752131</v>
      </c>
      <c r="Y26" s="12">
        <v>3.5527008358679462</v>
      </c>
    </row>
    <row r="27" spans="1:26" x14ac:dyDescent="0.35">
      <c r="B27" s="34">
        <v>8.9988031877080026</v>
      </c>
      <c r="C27" s="12">
        <v>5.3757564830331592</v>
      </c>
      <c r="D27" s="12">
        <v>7.3207365557558397</v>
      </c>
      <c r="E27" s="12">
        <v>5.0183223161606447</v>
      </c>
      <c r="F27" s="12">
        <v>1.9401058231109933</v>
      </c>
      <c r="G27" s="12">
        <v>2.3932469729327264</v>
      </c>
      <c r="H27" s="12">
        <v>3.5097965068737231</v>
      </c>
      <c r="I27" s="12">
        <v>2.6249293941000529</v>
      </c>
      <c r="J27" s="12">
        <v>5.0250478596746238</v>
      </c>
      <c r="K27" s="12">
        <v>8.8470696209454349</v>
      </c>
      <c r="L27" s="12">
        <v>8.4647480395380921</v>
      </c>
      <c r="M27" s="12">
        <v>8.429723744197954</v>
      </c>
      <c r="N27" s="12">
        <v>11.992608732045952</v>
      </c>
      <c r="O27" s="12">
        <v>0</v>
      </c>
      <c r="P27" s="12">
        <v>5.0170155054285237</v>
      </c>
      <c r="Q27" s="12">
        <v>5.4298683185220469</v>
      </c>
      <c r="R27" s="12">
        <v>10.574403573884684</v>
      </c>
      <c r="S27" s="12">
        <v>6.066350143815229</v>
      </c>
      <c r="T27" s="12">
        <v>12.572127418830535</v>
      </c>
      <c r="U27" s="12">
        <v>5.2879933606097564</v>
      </c>
      <c r="V27" s="12">
        <v>6.5036129163915133</v>
      </c>
      <c r="W27" s="12">
        <v>6.1507531069786827</v>
      </c>
      <c r="Y27" s="12">
        <v>5.3842298852127417</v>
      </c>
    </row>
    <row r="28" spans="1:26" x14ac:dyDescent="0.35">
      <c r="B28" s="34">
        <v>8</v>
      </c>
      <c r="C28" s="12">
        <v>3</v>
      </c>
      <c r="D28" s="12">
        <v>7</v>
      </c>
      <c r="E28" s="12">
        <v>3</v>
      </c>
      <c r="F28" s="12">
        <v>3</v>
      </c>
      <c r="G28" s="12">
        <v>7</v>
      </c>
      <c r="H28" s="12">
        <v>7</v>
      </c>
      <c r="I28" s="12">
        <v>9</v>
      </c>
      <c r="J28" s="12">
        <v>9</v>
      </c>
      <c r="K28" s="12">
        <v>9</v>
      </c>
      <c r="L28" s="12">
        <v>9</v>
      </c>
      <c r="M28" s="12">
        <v>4</v>
      </c>
      <c r="N28" s="12">
        <v>4</v>
      </c>
      <c r="O28" s="12">
        <v>9</v>
      </c>
      <c r="P28" s="12">
        <v>9</v>
      </c>
      <c r="Q28" s="12">
        <v>9</v>
      </c>
      <c r="R28" s="12">
        <v>6</v>
      </c>
      <c r="S28" s="12">
        <v>7</v>
      </c>
      <c r="T28" s="12">
        <v>6</v>
      </c>
      <c r="U28" s="12">
        <v>8</v>
      </c>
      <c r="V28" s="12">
        <v>9</v>
      </c>
      <c r="W28" s="12">
        <v>9</v>
      </c>
      <c r="Y28" s="12">
        <v>4</v>
      </c>
    </row>
    <row r="31" spans="1:26" x14ac:dyDescent="0.35">
      <c r="D31" s="12" t="s">
        <v>63</v>
      </c>
      <c r="E31" s="12" t="s">
        <v>64</v>
      </c>
      <c r="F31" s="12" t="s">
        <v>69</v>
      </c>
    </row>
    <row r="32" spans="1:26" x14ac:dyDescent="0.35">
      <c r="C32" s="12" t="s">
        <v>10</v>
      </c>
      <c r="D32" s="12">
        <v>21.851862196193963</v>
      </c>
      <c r="E32" s="12">
        <v>8.9988031877080026</v>
      </c>
      <c r="F32" s="12">
        <v>8</v>
      </c>
    </row>
    <row r="33" spans="3:6" x14ac:dyDescent="0.35">
      <c r="C33" s="12" t="s">
        <v>26</v>
      </c>
      <c r="D33" s="12">
        <v>16.559315998381447</v>
      </c>
      <c r="E33" s="12">
        <v>5.3757564830331592</v>
      </c>
      <c r="F33" s="12">
        <v>3</v>
      </c>
    </row>
    <row r="34" spans="3:6" x14ac:dyDescent="0.35">
      <c r="C34" s="12" t="s">
        <v>6</v>
      </c>
      <c r="D34" s="12">
        <v>13.446297580390743</v>
      </c>
      <c r="E34" s="12">
        <v>7.3207365557558397</v>
      </c>
      <c r="F34" s="12">
        <v>7</v>
      </c>
    </row>
    <row r="35" spans="3:6" x14ac:dyDescent="0.35">
      <c r="C35" s="12" t="s">
        <v>7</v>
      </c>
      <c r="D35" s="12">
        <v>38.909734536639178</v>
      </c>
      <c r="E35" s="12">
        <v>5.0183223161606447</v>
      </c>
      <c r="F35" s="12">
        <v>3</v>
      </c>
    </row>
    <row r="36" spans="3:6" x14ac:dyDescent="0.35">
      <c r="C36" s="12" t="s">
        <v>24</v>
      </c>
      <c r="D36" s="12">
        <v>7.0485099850211235</v>
      </c>
      <c r="E36" s="12">
        <v>1.9401058231109933</v>
      </c>
      <c r="F36" s="12">
        <v>3</v>
      </c>
    </row>
    <row r="37" spans="3:6" x14ac:dyDescent="0.35">
      <c r="C37" s="12" t="s">
        <v>12</v>
      </c>
      <c r="D37" s="12">
        <v>9.6701453992169579</v>
      </c>
      <c r="E37" s="12">
        <v>2.3932469729327264</v>
      </c>
      <c r="F37" s="12">
        <v>7</v>
      </c>
    </row>
    <row r="38" spans="3:6" x14ac:dyDescent="0.35">
      <c r="C38" s="12" t="s">
        <v>11</v>
      </c>
      <c r="D38" s="12">
        <v>6.0286209506977997</v>
      </c>
      <c r="E38" s="12">
        <v>3.5097965068737231</v>
      </c>
      <c r="F38" s="12">
        <v>7</v>
      </c>
    </row>
    <row r="39" spans="3:6" x14ac:dyDescent="0.35">
      <c r="C39" s="12" t="s">
        <v>8</v>
      </c>
      <c r="D39" s="12">
        <v>13.628868841399402</v>
      </c>
      <c r="E39" s="12">
        <v>2.6249293941000529</v>
      </c>
      <c r="F39" s="12">
        <v>9</v>
      </c>
    </row>
    <row r="40" spans="3:6" x14ac:dyDescent="0.35">
      <c r="C40" s="12" t="s">
        <v>9</v>
      </c>
      <c r="D40" s="12">
        <v>6.0153690548927194</v>
      </c>
      <c r="E40" s="12">
        <v>5.0250478596746238</v>
      </c>
      <c r="F40" s="12">
        <v>9</v>
      </c>
    </row>
    <row r="41" spans="3:6" x14ac:dyDescent="0.35">
      <c r="C41" s="12" t="s">
        <v>13</v>
      </c>
      <c r="D41" s="12">
        <v>33.677244294646812</v>
      </c>
      <c r="E41" s="12">
        <v>8.8470696209454349</v>
      </c>
      <c r="F41" s="12">
        <v>9</v>
      </c>
    </row>
    <row r="42" spans="3:6" x14ac:dyDescent="0.35">
      <c r="C42" s="12" t="s">
        <v>14</v>
      </c>
      <c r="D42" s="12">
        <v>48.335998107295246</v>
      </c>
      <c r="E42" s="12">
        <v>8.4647480395380921</v>
      </c>
      <c r="F42" s="12">
        <v>9</v>
      </c>
    </row>
    <row r="43" spans="3:6" x14ac:dyDescent="0.35">
      <c r="C43" s="12" t="s">
        <v>23</v>
      </c>
      <c r="D43" s="12">
        <v>21.368420043276721</v>
      </c>
      <c r="E43" s="12">
        <v>8.429723744197954</v>
      </c>
      <c r="F43" s="12">
        <v>4</v>
      </c>
    </row>
    <row r="44" spans="3:6" x14ac:dyDescent="0.35">
      <c r="C44" s="12" t="s">
        <v>22</v>
      </c>
      <c r="D44" s="12">
        <v>39.464276283172254</v>
      </c>
      <c r="E44" s="12">
        <v>11.992608732045952</v>
      </c>
      <c r="F44" s="12">
        <v>4</v>
      </c>
    </row>
    <row r="45" spans="3:6" x14ac:dyDescent="0.35">
      <c r="C45" s="12" t="s">
        <v>25</v>
      </c>
      <c r="D45" s="12">
        <v>0</v>
      </c>
      <c r="E45" s="12">
        <v>0</v>
      </c>
      <c r="F45" s="12">
        <v>9</v>
      </c>
    </row>
    <row r="46" spans="3:6" x14ac:dyDescent="0.35">
      <c r="C46" s="12" t="s">
        <v>18</v>
      </c>
      <c r="D46" s="12">
        <v>19.078954045125201</v>
      </c>
      <c r="E46" s="12">
        <v>5.0170155054285237</v>
      </c>
      <c r="F46" s="12">
        <v>9</v>
      </c>
    </row>
    <row r="47" spans="3:6" x14ac:dyDescent="0.35">
      <c r="C47" s="12" t="s">
        <v>27</v>
      </c>
      <c r="D47" s="12">
        <v>42.14777217381851</v>
      </c>
      <c r="E47" s="12">
        <v>5.4298683185220469</v>
      </c>
      <c r="F47" s="12">
        <v>9</v>
      </c>
    </row>
    <row r="48" spans="3:6" x14ac:dyDescent="0.35">
      <c r="C48" s="12" t="s">
        <v>15</v>
      </c>
      <c r="D48" s="12">
        <v>57.97923803120144</v>
      </c>
      <c r="E48" s="12">
        <v>10.574403573884684</v>
      </c>
      <c r="F48" s="12">
        <v>6</v>
      </c>
    </row>
    <row r="49" spans="3:6" x14ac:dyDescent="0.35">
      <c r="C49" s="12" t="s">
        <v>17</v>
      </c>
      <c r="D49" s="12">
        <v>17.869986676053539</v>
      </c>
      <c r="E49" s="12">
        <v>6.066350143815229</v>
      </c>
      <c r="F49" s="12">
        <v>7</v>
      </c>
    </row>
    <row r="50" spans="3:6" x14ac:dyDescent="0.35">
      <c r="C50" s="12" t="s">
        <v>16</v>
      </c>
      <c r="D50" s="12">
        <v>27.797864287439975</v>
      </c>
      <c r="E50" s="12">
        <v>12.572127418830535</v>
      </c>
      <c r="F50" s="12">
        <v>6</v>
      </c>
    </row>
    <row r="51" spans="3:6" x14ac:dyDescent="0.35">
      <c r="C51" s="12" t="s">
        <v>19</v>
      </c>
      <c r="D51" s="12">
        <v>53.071138177878218</v>
      </c>
      <c r="E51" s="12">
        <v>5.2879933606097564</v>
      </c>
      <c r="F51" s="12">
        <v>8</v>
      </c>
    </row>
    <row r="52" spans="3:6" x14ac:dyDescent="0.35">
      <c r="C52" s="12" t="s">
        <v>20</v>
      </c>
      <c r="D52" s="12">
        <v>46.862114989134433</v>
      </c>
      <c r="E52" s="12">
        <v>6.5036129163915133</v>
      </c>
      <c r="F52" s="12">
        <v>9</v>
      </c>
    </row>
    <row r="53" spans="3:6" x14ac:dyDescent="0.35">
      <c r="C53" s="12" t="s">
        <v>21</v>
      </c>
      <c r="D53" s="12">
        <v>14.622239217752131</v>
      </c>
      <c r="E53" s="12">
        <v>6.1507531069786827</v>
      </c>
      <c r="F53" s="12">
        <v>9</v>
      </c>
    </row>
    <row r="55" spans="3:6" x14ac:dyDescent="0.35">
      <c r="C55" s="12" t="s">
        <v>60</v>
      </c>
      <c r="D55" s="12">
        <v>3.5527008358679462</v>
      </c>
      <c r="E55" s="12">
        <v>5.3842298852127417</v>
      </c>
      <c r="F55" s="12">
        <v>4</v>
      </c>
    </row>
    <row r="56" spans="3:6" x14ac:dyDescent="0.35">
      <c r="C56" s="12" t="s">
        <v>68</v>
      </c>
      <c r="D56" s="12">
        <v>3.6760220246246069</v>
      </c>
      <c r="E56" s="12">
        <v>0.60802846051861581</v>
      </c>
      <c r="F56" s="12">
        <v>9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21D81-FCB8-4ECD-9A5E-26F586D52A73}">
  <sheetPr>
    <tabColor rgb="FF00B0F0"/>
  </sheetPr>
  <dimension ref="A1:R62"/>
  <sheetViews>
    <sheetView topLeftCell="C1" workbookViewId="0">
      <selection activeCell="G66" sqref="G66"/>
    </sheetView>
  </sheetViews>
  <sheetFormatPr defaultColWidth="8.7265625" defaultRowHeight="14.5" x14ac:dyDescent="0.35"/>
  <cols>
    <col min="1" max="1" width="13.81640625" style="72" bestFit="1" customWidth="1"/>
    <col min="2" max="2" width="13.81640625" style="72" customWidth="1"/>
    <col min="3" max="3" width="75" style="72" customWidth="1"/>
    <col min="4" max="4" width="19.81640625" style="72" customWidth="1"/>
    <col min="5" max="5" width="12.26953125" style="72" bestFit="1" customWidth="1"/>
    <col min="6" max="6" width="17.1796875" style="72" bestFit="1" customWidth="1"/>
    <col min="7" max="7" width="12.26953125" style="72" bestFit="1" customWidth="1"/>
    <col min="8" max="8" width="17.1796875" style="72" bestFit="1" customWidth="1"/>
    <col min="9" max="9" width="12.26953125" style="72" bestFit="1" customWidth="1"/>
    <col min="10" max="10" width="8.7265625" style="72"/>
    <col min="11" max="11" width="6.453125" style="72" customWidth="1"/>
    <col min="12" max="12" width="14.81640625" style="72" bestFit="1" customWidth="1"/>
    <col min="14" max="16384" width="8.7265625" style="72"/>
  </cols>
  <sheetData>
    <row r="1" spans="1:18" x14ac:dyDescent="0.35">
      <c r="A1" s="72" t="s">
        <v>192</v>
      </c>
      <c r="D1" s="72" t="s">
        <v>209</v>
      </c>
      <c r="F1" s="72" t="s">
        <v>210</v>
      </c>
      <c r="H1" s="72" t="s">
        <v>211</v>
      </c>
    </row>
    <row r="2" spans="1:18" x14ac:dyDescent="0.35">
      <c r="A2" s="72" t="s">
        <v>197</v>
      </c>
      <c r="D2" s="73">
        <v>1</v>
      </c>
      <c r="E2" s="73"/>
      <c r="F2" s="73">
        <v>2</v>
      </c>
      <c r="G2" s="73"/>
      <c r="H2" s="73">
        <v>3</v>
      </c>
    </row>
    <row r="3" spans="1:18" x14ac:dyDescent="0.35">
      <c r="A3" s="72" t="s">
        <v>198</v>
      </c>
      <c r="D3" s="73" t="s">
        <v>199</v>
      </c>
      <c r="E3" s="73"/>
      <c r="F3" s="73" t="s">
        <v>200</v>
      </c>
      <c r="H3" s="73" t="s">
        <v>200</v>
      </c>
    </row>
    <row r="4" spans="1:18" x14ac:dyDescent="0.35">
      <c r="A4" s="72" t="s">
        <v>201</v>
      </c>
      <c r="D4" s="73">
        <v>18.864999999999998</v>
      </c>
      <c r="E4" s="73"/>
      <c r="F4" s="73">
        <v>20.416666666666664</v>
      </c>
      <c r="H4" s="73">
        <v>20.416666666666664</v>
      </c>
    </row>
    <row r="5" spans="1:18" x14ac:dyDescent="0.35">
      <c r="B5" s="80"/>
      <c r="C5" s="80"/>
      <c r="D5" s="73"/>
      <c r="E5" s="73"/>
      <c r="F5" s="73"/>
    </row>
    <row r="6" spans="1:18" x14ac:dyDescent="0.35">
      <c r="B6" s="80" t="s">
        <v>202</v>
      </c>
      <c r="C6" s="80" t="s">
        <v>203</v>
      </c>
      <c r="D6" s="75" t="s">
        <v>204</v>
      </c>
      <c r="E6" s="76" t="s">
        <v>193</v>
      </c>
      <c r="F6" s="75" t="s">
        <v>204</v>
      </c>
      <c r="G6" s="76" t="s">
        <v>193</v>
      </c>
      <c r="H6" s="75" t="s">
        <v>204</v>
      </c>
      <c r="I6" s="76" t="s">
        <v>193</v>
      </c>
      <c r="J6" s="77" t="s">
        <v>205</v>
      </c>
      <c r="K6" s="79" t="s">
        <v>64</v>
      </c>
      <c r="L6" s="78" t="s">
        <v>206</v>
      </c>
    </row>
    <row r="7" spans="1:18" x14ac:dyDescent="0.35">
      <c r="A7" s="72">
        <v>1</v>
      </c>
      <c r="B7" s="72" t="s">
        <v>60</v>
      </c>
      <c r="C7" s="72" t="s">
        <v>6</v>
      </c>
      <c r="D7" s="85">
        <v>24.6</v>
      </c>
      <c r="E7" s="86">
        <f t="shared" ref="E7:E26" si="0">(($D$4-D7)/$D$4)*100</f>
        <v>-30.400212032865113</v>
      </c>
      <c r="F7" s="80">
        <v>19.7</v>
      </c>
      <c r="G7" s="81">
        <f>(($F$4-F7)/$F$4)*100</f>
        <v>3.5102040816326454</v>
      </c>
      <c r="H7" s="80">
        <v>20.100000000000001</v>
      </c>
      <c r="I7" s="81">
        <f t="shared" ref="I7:I26" si="1">(($H$4-H7)/$H$4)*100</f>
        <v>1.551020408163247</v>
      </c>
      <c r="J7" s="87">
        <f>AVERAGE(G7,I7)</f>
        <v>2.530612244897946</v>
      </c>
      <c r="K7" s="88">
        <f>_xlfn.STDEV.P(G7,I7)</f>
        <v>0.97959183673469952</v>
      </c>
      <c r="L7" s="88">
        <f>COUNT(G7,I7)</f>
        <v>2</v>
      </c>
      <c r="N7" s="72" t="s">
        <v>6</v>
      </c>
      <c r="R7" s="72">
        <v>3</v>
      </c>
    </row>
    <row r="8" spans="1:18" x14ac:dyDescent="0.35">
      <c r="A8" s="72">
        <v>2</v>
      </c>
      <c r="B8" s="72" t="s">
        <v>60</v>
      </c>
      <c r="C8" s="72" t="s">
        <v>7</v>
      </c>
      <c r="D8" s="80">
        <v>12.7</v>
      </c>
      <c r="E8" s="81">
        <f t="shared" si="0"/>
        <v>32.679565332626552</v>
      </c>
      <c r="F8" s="80">
        <v>14.9</v>
      </c>
      <c r="G8" s="81">
        <f t="shared" ref="G8:G26" si="2">(($F$4-F8)/$F$4)*100</f>
        <v>27.020408163265298</v>
      </c>
      <c r="H8" s="80">
        <v>15.3</v>
      </c>
      <c r="I8" s="81">
        <f t="shared" si="1"/>
        <v>25.061224489795908</v>
      </c>
      <c r="J8" s="83">
        <f t="shared" ref="J8:J21" si="3">AVERAGE(E8,G8,I8)</f>
        <v>28.253732661895921</v>
      </c>
      <c r="K8" s="79">
        <f t="shared" ref="K8:K22" si="4">_xlfn.STDEV.P(E8,G8,I8)</f>
        <v>3.2301286133916625</v>
      </c>
      <c r="L8" s="78">
        <f t="shared" ref="L8:L22" si="5">COUNT(E8,G8,I8)</f>
        <v>3</v>
      </c>
      <c r="N8" s="72" t="s">
        <v>7</v>
      </c>
      <c r="R8" s="72">
        <v>4</v>
      </c>
    </row>
    <row r="9" spans="1:18" x14ac:dyDescent="0.35">
      <c r="A9" s="72">
        <v>3</v>
      </c>
      <c r="B9" s="72" t="s">
        <v>60</v>
      </c>
      <c r="C9" s="72" t="s">
        <v>8</v>
      </c>
      <c r="D9" s="80">
        <v>9.1</v>
      </c>
      <c r="E9" s="81">
        <f t="shared" si="0"/>
        <v>51.762523191094623</v>
      </c>
      <c r="F9" s="80">
        <v>7.1</v>
      </c>
      <c r="G9" s="81">
        <f t="shared" si="2"/>
        <v>65.224489795918359</v>
      </c>
      <c r="H9" s="80">
        <v>11.3</v>
      </c>
      <c r="I9" s="81">
        <f t="shared" si="1"/>
        <v>44.65306122448979</v>
      </c>
      <c r="J9" s="83">
        <f t="shared" si="3"/>
        <v>53.880024737167588</v>
      </c>
      <c r="K9" s="79">
        <f t="shared" si="4"/>
        <v>8.5306810187527926</v>
      </c>
      <c r="L9" s="78">
        <f t="shared" si="5"/>
        <v>3</v>
      </c>
      <c r="N9" s="72" t="s">
        <v>8</v>
      </c>
      <c r="R9" s="72">
        <v>8</v>
      </c>
    </row>
    <row r="10" spans="1:18" x14ac:dyDescent="0.35">
      <c r="A10" s="72">
        <v>4</v>
      </c>
      <c r="B10" s="72" t="s">
        <v>60</v>
      </c>
      <c r="C10" s="72" t="s">
        <v>9</v>
      </c>
      <c r="D10" s="80">
        <v>14.6</v>
      </c>
      <c r="E10" s="81">
        <f t="shared" si="0"/>
        <v>22.608004240657298</v>
      </c>
      <c r="F10" s="80">
        <v>20.100000000000001</v>
      </c>
      <c r="G10" s="81">
        <f t="shared" si="2"/>
        <v>1.551020408163247</v>
      </c>
      <c r="H10" s="80">
        <v>20.7</v>
      </c>
      <c r="I10" s="81">
        <f t="shared" si="1"/>
        <v>-1.3877551020408245</v>
      </c>
      <c r="J10" s="83">
        <f t="shared" si="3"/>
        <v>7.5904231822599071</v>
      </c>
      <c r="K10" s="79">
        <f t="shared" si="4"/>
        <v>10.686593033921705</v>
      </c>
      <c r="L10" s="78">
        <f t="shared" si="5"/>
        <v>3</v>
      </c>
      <c r="N10" s="72" t="s">
        <v>9</v>
      </c>
      <c r="R10" s="72">
        <v>9</v>
      </c>
    </row>
    <row r="11" spans="1:18" x14ac:dyDescent="0.35">
      <c r="A11" s="72">
        <v>5</v>
      </c>
      <c r="B11" s="72" t="s">
        <v>60</v>
      </c>
      <c r="C11" s="72" t="s">
        <v>10</v>
      </c>
      <c r="D11" s="80">
        <v>11.4</v>
      </c>
      <c r="E11" s="81">
        <f t="shared" si="0"/>
        <v>39.570633448184459</v>
      </c>
      <c r="F11" s="80">
        <v>12.5</v>
      </c>
      <c r="G11" s="81">
        <f>(($F$4-F11)/$F$4)*100</f>
        <v>38.775510204081627</v>
      </c>
      <c r="H11" s="80">
        <v>13.3</v>
      </c>
      <c r="I11" s="81">
        <f t="shared" si="1"/>
        <v>34.857142857142847</v>
      </c>
      <c r="J11" s="83">
        <f t="shared" si="3"/>
        <v>37.73442883646964</v>
      </c>
      <c r="K11" s="79">
        <f t="shared" si="4"/>
        <v>2.0602809191064337</v>
      </c>
      <c r="L11" s="78">
        <f t="shared" si="5"/>
        <v>3</v>
      </c>
      <c r="N11" s="72" t="s">
        <v>10</v>
      </c>
      <c r="R11" s="72">
        <v>1</v>
      </c>
    </row>
    <row r="12" spans="1:18" x14ac:dyDescent="0.35">
      <c r="A12" s="72">
        <v>6</v>
      </c>
      <c r="B12" s="72" t="s">
        <v>60</v>
      </c>
      <c r="C12" s="72" t="s">
        <v>11</v>
      </c>
      <c r="D12" s="80">
        <v>18.8</v>
      </c>
      <c r="E12" s="81">
        <f t="shared" si="0"/>
        <v>0.34455340577788357</v>
      </c>
      <c r="F12" s="80">
        <v>19.100000000000001</v>
      </c>
      <c r="G12" s="81">
        <f t="shared" si="2"/>
        <v>6.4489795918367161</v>
      </c>
      <c r="H12" s="80">
        <v>19.5</v>
      </c>
      <c r="I12" s="81">
        <f t="shared" si="1"/>
        <v>4.4897959183673359</v>
      </c>
      <c r="J12" s="83">
        <f t="shared" si="3"/>
        <v>3.7611096386606455</v>
      </c>
      <c r="K12" s="79">
        <f t="shared" si="4"/>
        <v>2.5448303854330221</v>
      </c>
      <c r="L12" s="78">
        <f t="shared" si="5"/>
        <v>3</v>
      </c>
      <c r="N12" s="72" t="s">
        <v>11</v>
      </c>
      <c r="R12" s="72">
        <v>7</v>
      </c>
    </row>
    <row r="13" spans="1:18" x14ac:dyDescent="0.35">
      <c r="A13" s="72">
        <v>7</v>
      </c>
      <c r="B13" s="72" t="s">
        <v>60</v>
      </c>
      <c r="C13" s="72" t="s">
        <v>12</v>
      </c>
      <c r="D13" s="80">
        <v>19.600000000000001</v>
      </c>
      <c r="E13" s="81">
        <f t="shared" si="0"/>
        <v>-3.8961038961039121</v>
      </c>
      <c r="F13" s="80">
        <v>19.100000000000001</v>
      </c>
      <c r="G13" s="81">
        <f t="shared" si="2"/>
        <v>6.4489795918367161</v>
      </c>
      <c r="H13" s="80">
        <v>19.3</v>
      </c>
      <c r="I13" s="81">
        <f t="shared" si="1"/>
        <v>5.4693877551020265</v>
      </c>
      <c r="J13" s="83">
        <f t="shared" si="3"/>
        <v>2.6740878169449438</v>
      </c>
      <c r="K13" s="79">
        <f t="shared" si="4"/>
        <v>4.6630079277444372</v>
      </c>
      <c r="L13" s="78">
        <f t="shared" si="5"/>
        <v>3</v>
      </c>
      <c r="N13" s="72" t="s">
        <v>12</v>
      </c>
      <c r="R13" s="72">
        <v>6</v>
      </c>
    </row>
    <row r="14" spans="1:18" x14ac:dyDescent="0.35">
      <c r="A14" s="72">
        <v>8</v>
      </c>
      <c r="B14" s="72" t="s">
        <v>60</v>
      </c>
      <c r="C14" s="72" t="s">
        <v>13</v>
      </c>
      <c r="D14" s="80">
        <v>12.1</v>
      </c>
      <c r="E14" s="81">
        <f t="shared" si="0"/>
        <v>35.860058309037896</v>
      </c>
      <c r="F14" s="80">
        <v>10.7</v>
      </c>
      <c r="G14" s="81">
        <f t="shared" si="2"/>
        <v>47.591836734693878</v>
      </c>
      <c r="H14" s="80">
        <v>12</v>
      </c>
      <c r="I14" s="81">
        <f t="shared" si="1"/>
        <v>41.224489795918359</v>
      </c>
      <c r="J14" s="83">
        <f t="shared" si="3"/>
        <v>41.558794946550044</v>
      </c>
      <c r="K14" s="79">
        <f t="shared" si="4"/>
        <v>4.7953085550689014</v>
      </c>
      <c r="L14" s="78">
        <f t="shared" si="5"/>
        <v>3</v>
      </c>
      <c r="N14" s="72" t="s">
        <v>13</v>
      </c>
      <c r="R14" s="72">
        <v>10</v>
      </c>
    </row>
    <row r="15" spans="1:18" x14ac:dyDescent="0.35">
      <c r="A15" s="72">
        <v>9</v>
      </c>
      <c r="B15" s="72" t="s">
        <v>60</v>
      </c>
      <c r="C15" s="72" t="s">
        <v>14</v>
      </c>
      <c r="D15" s="80">
        <v>13.9</v>
      </c>
      <c r="E15" s="81">
        <f t="shared" si="0"/>
        <v>26.318579379803865</v>
      </c>
      <c r="F15" s="80">
        <v>9.5</v>
      </c>
      <c r="G15" s="81">
        <f t="shared" si="2"/>
        <v>53.469387755102041</v>
      </c>
      <c r="H15" s="80">
        <v>7.4</v>
      </c>
      <c r="I15" s="81">
        <f t="shared" si="1"/>
        <v>63.755102040816325</v>
      </c>
      <c r="J15" s="83">
        <f t="shared" si="3"/>
        <v>47.847689725240741</v>
      </c>
      <c r="K15" s="79">
        <f t="shared" si="4"/>
        <v>15.791895047593988</v>
      </c>
      <c r="L15" s="78">
        <f t="shared" si="5"/>
        <v>3</v>
      </c>
      <c r="N15" s="72" t="s">
        <v>14</v>
      </c>
      <c r="R15" s="72">
        <v>11</v>
      </c>
    </row>
    <row r="16" spans="1:18" x14ac:dyDescent="0.35">
      <c r="A16" s="72">
        <v>10</v>
      </c>
      <c r="B16" s="72" t="s">
        <v>60</v>
      </c>
      <c r="C16" s="72" t="s">
        <v>15</v>
      </c>
      <c r="D16" s="84">
        <v>5.8</v>
      </c>
      <c r="E16" s="81">
        <f t="shared" si="0"/>
        <v>69.255234561357</v>
      </c>
      <c r="F16" s="80">
        <v>8.4</v>
      </c>
      <c r="G16" s="81">
        <f t="shared" si="2"/>
        <v>58.857142857142854</v>
      </c>
      <c r="H16" s="80">
        <v>8.3000000000000007</v>
      </c>
      <c r="I16" s="81">
        <f t="shared" si="1"/>
        <v>59.346938775510196</v>
      </c>
      <c r="J16" s="83">
        <f t="shared" si="3"/>
        <v>62.486438731336683</v>
      </c>
      <c r="K16" s="79">
        <f t="shared" si="4"/>
        <v>4.7904364972855129</v>
      </c>
      <c r="L16" s="78">
        <f t="shared" si="5"/>
        <v>3</v>
      </c>
      <c r="N16" s="72" t="s">
        <v>15</v>
      </c>
      <c r="R16" s="72">
        <v>17</v>
      </c>
    </row>
    <row r="17" spans="1:18" x14ac:dyDescent="0.35">
      <c r="A17" s="72">
        <v>11</v>
      </c>
      <c r="B17" s="72" t="s">
        <v>60</v>
      </c>
      <c r="C17" s="72" t="s">
        <v>16</v>
      </c>
      <c r="D17" s="84">
        <v>7.6</v>
      </c>
      <c r="E17" s="81">
        <f t="shared" si="0"/>
        <v>59.713755632122975</v>
      </c>
      <c r="F17" s="80">
        <v>5.6</v>
      </c>
      <c r="G17" s="81">
        <f t="shared" si="2"/>
        <v>72.571428571428569</v>
      </c>
      <c r="H17" s="80">
        <v>5</v>
      </c>
      <c r="I17" s="81">
        <f t="shared" si="1"/>
        <v>75.510204081632651</v>
      </c>
      <c r="J17" s="83">
        <f t="shared" si="3"/>
        <v>69.265129428394729</v>
      </c>
      <c r="K17" s="79">
        <f t="shared" si="4"/>
        <v>6.8595751288217004</v>
      </c>
      <c r="L17" s="78">
        <f t="shared" si="5"/>
        <v>3</v>
      </c>
      <c r="N17" s="72" t="s">
        <v>16</v>
      </c>
      <c r="R17" s="72">
        <v>19</v>
      </c>
    </row>
    <row r="18" spans="1:18" x14ac:dyDescent="0.35">
      <c r="A18" s="72">
        <v>12</v>
      </c>
      <c r="B18" s="72" t="s">
        <v>60</v>
      </c>
      <c r="C18" s="72" t="s">
        <v>17</v>
      </c>
      <c r="D18" s="84">
        <v>7.6</v>
      </c>
      <c r="E18" s="81">
        <f t="shared" si="0"/>
        <v>59.713755632122975</v>
      </c>
      <c r="F18" s="80">
        <v>8.1</v>
      </c>
      <c r="G18" s="81">
        <f t="shared" si="2"/>
        <v>60.326530612244902</v>
      </c>
      <c r="H18" s="80">
        <v>6.7</v>
      </c>
      <c r="I18" s="81">
        <f t="shared" si="1"/>
        <v>67.183673469387756</v>
      </c>
      <c r="J18" s="83">
        <f t="shared" si="3"/>
        <v>62.407986571251875</v>
      </c>
      <c r="K18" s="79">
        <f t="shared" si="4"/>
        <v>3.3861740756430772</v>
      </c>
      <c r="L18" s="78">
        <f t="shared" si="5"/>
        <v>3</v>
      </c>
      <c r="N18" s="72" t="s">
        <v>17</v>
      </c>
      <c r="R18" s="72">
        <v>18</v>
      </c>
    </row>
    <row r="19" spans="1:18" x14ac:dyDescent="0.35">
      <c r="A19" s="72">
        <v>13</v>
      </c>
      <c r="B19" s="72" t="s">
        <v>60</v>
      </c>
      <c r="C19" s="72" t="s">
        <v>18</v>
      </c>
      <c r="D19" s="84">
        <v>16.8</v>
      </c>
      <c r="E19" s="81">
        <f t="shared" si="0"/>
        <v>10.946196660482363</v>
      </c>
      <c r="F19" s="80">
        <v>16.8</v>
      </c>
      <c r="G19" s="81">
        <f t="shared" si="2"/>
        <v>17.714285714285701</v>
      </c>
      <c r="H19" s="80">
        <v>16.100000000000001</v>
      </c>
      <c r="I19" s="81">
        <f t="shared" si="1"/>
        <v>21.142857142857128</v>
      </c>
      <c r="J19" s="83">
        <f t="shared" si="3"/>
        <v>16.60111317254173</v>
      </c>
      <c r="K19" s="79">
        <f t="shared" si="4"/>
        <v>4.2365344389784267</v>
      </c>
      <c r="L19" s="78">
        <f t="shared" si="5"/>
        <v>3</v>
      </c>
      <c r="N19" s="72" t="s">
        <v>18</v>
      </c>
      <c r="R19" s="72">
        <v>15</v>
      </c>
    </row>
    <row r="20" spans="1:18" x14ac:dyDescent="0.35">
      <c r="A20" s="72">
        <v>14</v>
      </c>
      <c r="B20" s="72" t="s">
        <v>60</v>
      </c>
      <c r="C20" s="72" t="s">
        <v>19</v>
      </c>
      <c r="D20" s="84">
        <v>9.1</v>
      </c>
      <c r="E20" s="81">
        <f t="shared" si="0"/>
        <v>51.762523191094623</v>
      </c>
      <c r="F20" s="80">
        <v>6.9</v>
      </c>
      <c r="G20" s="81">
        <f t="shared" si="2"/>
        <v>66.204081632653057</v>
      </c>
      <c r="H20" s="80">
        <v>5</v>
      </c>
      <c r="I20" s="81">
        <f t="shared" si="1"/>
        <v>75.510204081632651</v>
      </c>
      <c r="J20" s="83">
        <f t="shared" si="3"/>
        <v>64.492269635126775</v>
      </c>
      <c r="K20" s="79">
        <f t="shared" si="4"/>
        <v>9.7702204736591582</v>
      </c>
      <c r="L20" s="78">
        <f t="shared" si="5"/>
        <v>3</v>
      </c>
      <c r="N20" s="72" t="s">
        <v>19</v>
      </c>
      <c r="R20" s="72">
        <v>20</v>
      </c>
    </row>
    <row r="21" spans="1:18" x14ac:dyDescent="0.35">
      <c r="A21" s="72">
        <v>15</v>
      </c>
      <c r="B21" s="72" t="s">
        <v>60</v>
      </c>
      <c r="C21" s="72" t="s">
        <v>20</v>
      </c>
      <c r="D21" s="84">
        <v>12.4</v>
      </c>
      <c r="E21" s="81">
        <f t="shared" si="0"/>
        <v>34.269811820832224</v>
      </c>
      <c r="F21" s="80">
        <v>8.9</v>
      </c>
      <c r="G21" s="81">
        <f t="shared" si="2"/>
        <v>56.408163265306108</v>
      </c>
      <c r="H21" s="80">
        <v>7.5</v>
      </c>
      <c r="I21" s="81">
        <f t="shared" si="1"/>
        <v>63.265306122448969</v>
      </c>
      <c r="J21" s="83">
        <f t="shared" si="3"/>
        <v>51.314427069529103</v>
      </c>
      <c r="K21" s="79">
        <f t="shared" si="4"/>
        <v>12.373204483153584</v>
      </c>
      <c r="L21" s="78">
        <f t="shared" si="5"/>
        <v>3</v>
      </c>
      <c r="N21" s="72" t="s">
        <v>20</v>
      </c>
      <c r="R21" s="72">
        <v>21</v>
      </c>
    </row>
    <row r="22" spans="1:18" x14ac:dyDescent="0.35">
      <c r="A22" s="72">
        <v>16</v>
      </c>
      <c r="B22" s="72" t="s">
        <v>60</v>
      </c>
      <c r="C22" s="72" t="s">
        <v>21</v>
      </c>
      <c r="D22" s="84">
        <v>12.2</v>
      </c>
      <c r="E22" s="81">
        <f t="shared" si="0"/>
        <v>35.329976146302677</v>
      </c>
      <c r="F22" s="80">
        <v>9.3000000000000007</v>
      </c>
      <c r="G22" s="81">
        <f>(($F$4-F22)/$F$4)*100</f>
        <v>54.448979591836718</v>
      </c>
      <c r="H22" s="80">
        <v>8.6999999999999993</v>
      </c>
      <c r="I22" s="81">
        <f t="shared" si="1"/>
        <v>57.387755102040813</v>
      </c>
      <c r="J22" s="83">
        <f>AVERAGE(E22,G22,I22)</f>
        <v>49.055570280060067</v>
      </c>
      <c r="K22" s="79">
        <f t="shared" si="4"/>
        <v>9.7793336895830212</v>
      </c>
      <c r="L22" s="78">
        <f t="shared" si="5"/>
        <v>3</v>
      </c>
      <c r="N22" s="72" t="s">
        <v>21</v>
      </c>
      <c r="R22" s="72">
        <v>22</v>
      </c>
    </row>
    <row r="23" spans="1:18" x14ac:dyDescent="0.35">
      <c r="A23" s="72">
        <v>17</v>
      </c>
      <c r="B23" s="72" t="s">
        <v>60</v>
      </c>
      <c r="C23" s="72" t="s">
        <v>22</v>
      </c>
      <c r="D23" s="84">
        <v>14.9</v>
      </c>
      <c r="E23" s="81">
        <f t="shared" si="0"/>
        <v>21.017757752451622</v>
      </c>
      <c r="F23" s="96"/>
      <c r="G23" s="81">
        <f t="shared" si="2"/>
        <v>100</v>
      </c>
      <c r="H23" s="80">
        <v>16.3</v>
      </c>
      <c r="I23" s="81">
        <f t="shared" si="1"/>
        <v>20.163265306122437</v>
      </c>
      <c r="J23" s="83">
        <f>AVERAGE(D23,I23)</f>
        <v>17.531632653061219</v>
      </c>
      <c r="K23" s="79">
        <f>_xlfn.STDEV.P(E23,I23)</f>
        <v>0.42724622316459282</v>
      </c>
      <c r="L23" s="78">
        <f>COUNT(E23,I23)</f>
        <v>2</v>
      </c>
      <c r="N23" s="72" t="s">
        <v>22</v>
      </c>
      <c r="R23" s="72">
        <v>13</v>
      </c>
    </row>
    <row r="24" spans="1:18" x14ac:dyDescent="0.35">
      <c r="A24" s="72">
        <v>18</v>
      </c>
      <c r="B24" s="72" t="s">
        <v>60</v>
      </c>
      <c r="C24" s="72" t="s">
        <v>23</v>
      </c>
      <c r="D24" s="80">
        <v>18.600000000000001</v>
      </c>
      <c r="E24" s="81">
        <f t="shared" si="0"/>
        <v>1.4047177312483279</v>
      </c>
      <c r="F24" s="80">
        <v>19.100000000000001</v>
      </c>
      <c r="G24" s="81">
        <f t="shared" si="2"/>
        <v>6.4489795918367161</v>
      </c>
      <c r="H24" s="80">
        <v>17.600000000000001</v>
      </c>
      <c r="I24" s="81">
        <f t="shared" si="1"/>
        <v>13.795918367346921</v>
      </c>
      <c r="J24" s="83">
        <f t="shared" ref="J24:J26" si="6">AVERAGE(D24,G24,I24)</f>
        <v>12.94829931972788</v>
      </c>
      <c r="K24" s="79">
        <f>_xlfn.STDEV.P(E24,G24,I24)</f>
        <v>5.0877187672683606</v>
      </c>
      <c r="L24" s="78">
        <f>COUNT(E24,G24,I24)</f>
        <v>3</v>
      </c>
      <c r="N24" s="72" t="s">
        <v>23</v>
      </c>
      <c r="R24" s="72">
        <v>12</v>
      </c>
    </row>
    <row r="25" spans="1:18" x14ac:dyDescent="0.35">
      <c r="A25" s="72">
        <v>19</v>
      </c>
      <c r="B25" s="72" t="s">
        <v>60</v>
      </c>
      <c r="C25" s="72" t="s">
        <v>24</v>
      </c>
      <c r="D25" s="80">
        <v>17.100000000000001</v>
      </c>
      <c r="E25" s="81">
        <f t="shared" si="0"/>
        <v>9.3559501722766871</v>
      </c>
      <c r="F25" s="80">
        <v>19.100000000000001</v>
      </c>
      <c r="G25" s="81">
        <f t="shared" si="2"/>
        <v>6.4489795918367161</v>
      </c>
      <c r="H25" s="80">
        <v>19</v>
      </c>
      <c r="I25" s="81">
        <f t="shared" si="1"/>
        <v>6.9387755102040707</v>
      </c>
      <c r="J25" s="83">
        <f t="shared" si="6"/>
        <v>10.162585034013597</v>
      </c>
      <c r="K25" s="79">
        <f>_xlfn.STDEV.P(E25,G25,I25)</f>
        <v>1.2707439353980607</v>
      </c>
      <c r="L25" s="78">
        <f>COUNT(E25,G25,I25)</f>
        <v>3</v>
      </c>
      <c r="N25" s="72" t="s">
        <v>24</v>
      </c>
      <c r="R25" s="72">
        <v>14</v>
      </c>
    </row>
    <row r="26" spans="1:18" x14ac:dyDescent="0.35">
      <c r="A26" s="72">
        <v>20</v>
      </c>
      <c r="B26" s="72" t="s">
        <v>60</v>
      </c>
      <c r="C26" s="72" t="s">
        <v>25</v>
      </c>
      <c r="D26" s="80">
        <v>20.6</v>
      </c>
      <c r="E26" s="81">
        <f t="shared" si="0"/>
        <v>-9.1969255234561516</v>
      </c>
      <c r="F26" s="80">
        <v>20.2</v>
      </c>
      <c r="G26" s="81">
        <f t="shared" si="2"/>
        <v>1.0612244897959104</v>
      </c>
      <c r="H26" s="80">
        <v>19.7</v>
      </c>
      <c r="I26" s="81">
        <f t="shared" si="1"/>
        <v>3.5102040816326454</v>
      </c>
      <c r="J26" s="83">
        <f t="shared" si="6"/>
        <v>8.3904761904761855</v>
      </c>
      <c r="K26" s="79">
        <f>_xlfn.STDEV.P(E26,G26,I26)</f>
        <v>5.5045262742597192</v>
      </c>
      <c r="L26" s="78">
        <f>COUNT(E26,G26,I26)</f>
        <v>3</v>
      </c>
      <c r="N26" s="72" t="s">
        <v>25</v>
      </c>
      <c r="R26" s="72">
        <v>5</v>
      </c>
    </row>
    <row r="27" spans="1:18" x14ac:dyDescent="0.35">
      <c r="A27" s="72">
        <v>21</v>
      </c>
      <c r="B27" s="89" t="s">
        <v>60</v>
      </c>
      <c r="C27" s="89" t="s">
        <v>207</v>
      </c>
      <c r="D27" s="85">
        <v>24.6</v>
      </c>
      <c r="E27" s="86">
        <f>(($D$4-D27)/$D$4)*100</f>
        <v>-30.400212032865113</v>
      </c>
      <c r="F27" s="80">
        <v>20</v>
      </c>
      <c r="G27" s="81">
        <f>(($F$4-F27)/$F$4)*100</f>
        <v>2.0408163265306012</v>
      </c>
      <c r="H27" s="80">
        <v>20.2</v>
      </c>
      <c r="I27" s="81">
        <f>(($H$4-H27)/$H$4)*100</f>
        <v>1.0612244897959104</v>
      </c>
      <c r="J27" s="87">
        <f>AVERAGE(G27,I27)</f>
        <v>1.5510204081632559</v>
      </c>
      <c r="K27" s="88">
        <f>_xlfn.STDEV.P(G27,I27)</f>
        <v>0.48979591836734476</v>
      </c>
      <c r="L27" s="88">
        <f>COUNT(G27,I27)</f>
        <v>2</v>
      </c>
      <c r="N27" s="89" t="s">
        <v>207</v>
      </c>
      <c r="R27" s="72">
        <v>23</v>
      </c>
    </row>
    <row r="28" spans="1:18" x14ac:dyDescent="0.35">
      <c r="A28" s="72">
        <v>22</v>
      </c>
      <c r="B28" s="94" t="s">
        <v>207</v>
      </c>
      <c r="C28" s="94" t="s">
        <v>54</v>
      </c>
      <c r="D28" s="80">
        <v>19.100000000000001</v>
      </c>
      <c r="E28" s="81">
        <f>(($D$4-D28)/$D$4)*100</f>
        <v>-1.2456930824277921</v>
      </c>
      <c r="F28" s="80">
        <v>20.8</v>
      </c>
      <c r="G28" s="81">
        <f>(($F$4-F28)/$F$4)*100</f>
        <v>-1.8775510204081785</v>
      </c>
      <c r="H28" s="80">
        <v>20.399999999999999</v>
      </c>
      <c r="I28" s="81">
        <f>(($H$4-H28)/$H$4)*100</f>
        <v>8.1632653061219862E-2</v>
      </c>
      <c r="J28" s="82">
        <v>0</v>
      </c>
      <c r="K28" s="79">
        <f>_xlfn.STDEV.P(E28,G28,I28)</f>
        <v>0.81645839033047796</v>
      </c>
      <c r="L28" s="78">
        <f>COUNT(E28,G28,I28)</f>
        <v>3</v>
      </c>
      <c r="N28" s="94" t="s">
        <v>54</v>
      </c>
      <c r="R28" s="72">
        <v>24</v>
      </c>
    </row>
    <row r="29" spans="1:18" x14ac:dyDescent="0.35">
      <c r="A29" s="72">
        <v>23</v>
      </c>
      <c r="B29" s="95" t="s">
        <v>207</v>
      </c>
      <c r="C29" s="95" t="s">
        <v>208</v>
      </c>
      <c r="D29" s="90" t="s">
        <v>207</v>
      </c>
      <c r="E29" s="91"/>
      <c r="F29" s="80">
        <v>0.7</v>
      </c>
      <c r="G29" s="81">
        <f>(($F$4-F29)/$F$4)*100</f>
        <v>96.571428571428569</v>
      </c>
      <c r="H29" s="80">
        <v>0.3</v>
      </c>
      <c r="I29" s="81">
        <f>(($H$4-H29)/$H$4)*100</f>
        <v>98.530612244897952</v>
      </c>
      <c r="J29" s="83">
        <f>AVERAGE(G29,I29)</f>
        <v>97.551020408163254</v>
      </c>
      <c r="K29" s="79">
        <f>_xlfn.STDEV.P(G29,I29)</f>
        <v>0.97959183673469141</v>
      </c>
      <c r="L29" s="78">
        <f>COUNT(G29,I29)</f>
        <v>2</v>
      </c>
      <c r="N29" s="95" t="s">
        <v>208</v>
      </c>
    </row>
    <row r="30" spans="1:18" x14ac:dyDescent="0.35">
      <c r="A30" s="72">
        <v>24</v>
      </c>
      <c r="C30" s="72" t="s">
        <v>180</v>
      </c>
      <c r="D30" s="97">
        <v>18.3</v>
      </c>
      <c r="E30" s="81">
        <f>(($F$4-D30)/$D$4)*100</f>
        <v>11.220072444562225</v>
      </c>
      <c r="F30" s="80">
        <v>18.8</v>
      </c>
      <c r="G30" s="81">
        <f t="shared" ref="G30:G31" si="7">(($F$4-F30)/$F$4)*100</f>
        <v>7.9183673469387612</v>
      </c>
      <c r="H30" s="80">
        <v>19.5</v>
      </c>
      <c r="I30" s="81">
        <f t="shared" ref="I30:I31" si="8">(($H$4-H30)/$H$4)*100</f>
        <v>4.4897959183673359</v>
      </c>
      <c r="J30" s="83">
        <f t="shared" ref="J30:J31" si="9">AVERAGE(G30,I30)</f>
        <v>6.2040816326530486</v>
      </c>
      <c r="K30" s="79">
        <f>_xlfn.STDEV.P(G30,I30)</f>
        <v>1.7142857142857122</v>
      </c>
      <c r="L30" s="78">
        <f>COUNT(E30,G30,I30)</f>
        <v>3</v>
      </c>
      <c r="N30" s="72" t="s">
        <v>180</v>
      </c>
      <c r="R30" s="72">
        <v>2</v>
      </c>
    </row>
    <row r="31" spans="1:18" x14ac:dyDescent="0.35">
      <c r="A31" s="72">
        <v>25</v>
      </c>
      <c r="C31" s="72" t="s">
        <v>183</v>
      </c>
      <c r="D31" s="97">
        <v>9.5</v>
      </c>
      <c r="E31" s="81">
        <f>(($F$4-D31)/$D$4)*100</f>
        <v>57.86730276526194</v>
      </c>
      <c r="F31" s="80">
        <v>8</v>
      </c>
      <c r="G31" s="81">
        <f t="shared" si="7"/>
        <v>60.816326530612244</v>
      </c>
      <c r="H31" s="80">
        <v>9.5</v>
      </c>
      <c r="I31" s="81">
        <f t="shared" si="8"/>
        <v>53.469387755102041</v>
      </c>
      <c r="J31" s="83">
        <f t="shared" si="9"/>
        <v>57.142857142857139</v>
      </c>
      <c r="K31" s="79">
        <f>_xlfn.STDEV.P(G31,I31)</f>
        <v>3.6734693877551017</v>
      </c>
      <c r="L31" s="78">
        <f>COUNT(E31,G31,I31)</f>
        <v>3</v>
      </c>
      <c r="N31" s="72" t="s">
        <v>183</v>
      </c>
      <c r="R31" s="72">
        <v>16</v>
      </c>
    </row>
    <row r="32" spans="1:18" x14ac:dyDescent="0.35">
      <c r="D32" s="98" t="s">
        <v>212</v>
      </c>
      <c r="H32" s="80"/>
    </row>
    <row r="34" spans="1:18" x14ac:dyDescent="0.35">
      <c r="D34" s="103"/>
      <c r="E34" s="104"/>
    </row>
    <row r="35" spans="1:18" x14ac:dyDescent="0.35">
      <c r="D35" s="99" t="s">
        <v>213</v>
      </c>
      <c r="E35" s="100" t="s">
        <v>214</v>
      </c>
      <c r="J35" s="72" t="s">
        <v>224</v>
      </c>
      <c r="O35" s="77" t="s">
        <v>205</v>
      </c>
      <c r="P35" s="79" t="s">
        <v>64</v>
      </c>
      <c r="Q35" s="78" t="s">
        <v>206</v>
      </c>
    </row>
    <row r="36" spans="1:18" ht="14" x14ac:dyDescent="0.3">
      <c r="J36" s="72">
        <v>0</v>
      </c>
      <c r="K36" s="72">
        <v>0.84134615384615719</v>
      </c>
      <c r="L36" s="72">
        <v>8.1632653061208219E-2</v>
      </c>
      <c r="M36" s="72">
        <v>0</v>
      </c>
      <c r="O36" s="87">
        <f>AVERAGE(J36,K36,L36,M36)</f>
        <v>0.23074470172684136</v>
      </c>
      <c r="P36" s="88">
        <f>_xlfn.STDEV.P(J36,K36,L36,M36)</f>
        <v>0.35410265853898121</v>
      </c>
      <c r="Q36" s="88">
        <f>COUNT(J36,K36,L36,M36)</f>
        <v>4</v>
      </c>
    </row>
    <row r="37" spans="1:18" x14ac:dyDescent="0.35">
      <c r="A37" s="105" t="s">
        <v>225</v>
      </c>
    </row>
    <row r="38" spans="1:18" x14ac:dyDescent="0.35">
      <c r="A38" s="72">
        <v>5</v>
      </c>
      <c r="B38" s="72" t="s">
        <v>60</v>
      </c>
      <c r="C38" s="72" t="s">
        <v>10</v>
      </c>
      <c r="D38" s="80">
        <v>11.4</v>
      </c>
      <c r="E38" s="81">
        <f>(($D$4-D38)/$D$4)*100</f>
        <v>39.570633448184459</v>
      </c>
      <c r="F38" s="80">
        <v>12.5</v>
      </c>
      <c r="G38" s="81">
        <f t="shared" ref="G38:G62" si="10">(($F$4-F38)/$F$4)*100</f>
        <v>38.775510204081627</v>
      </c>
      <c r="H38" s="80">
        <v>13.3</v>
      </c>
      <c r="I38" s="81">
        <f t="shared" ref="I38:I62" si="11">(($H$4-H38)/$H$4)*100</f>
        <v>34.857142857142847</v>
      </c>
      <c r="J38" s="83">
        <f>AVERAGE(E38,G38,I38)</f>
        <v>37.73442883646964</v>
      </c>
      <c r="K38" s="79">
        <f>_xlfn.STDEV.P(E38,G38,I38)</f>
        <v>2.0602809191064337</v>
      </c>
      <c r="L38" s="78">
        <f>COUNT(E38,G38,I38)</f>
        <v>3</v>
      </c>
      <c r="N38" s="72" t="s">
        <v>10</v>
      </c>
      <c r="R38" s="72">
        <v>1</v>
      </c>
    </row>
    <row r="39" spans="1:18" x14ac:dyDescent="0.35">
      <c r="A39" s="72">
        <v>24</v>
      </c>
      <c r="C39" s="72" t="s">
        <v>180</v>
      </c>
      <c r="D39" s="97">
        <v>18.3</v>
      </c>
      <c r="E39" s="81">
        <f>(($F$4-D39)/$D$4)*100</f>
        <v>11.220072444562225</v>
      </c>
      <c r="F39" s="80">
        <v>18.8</v>
      </c>
      <c r="G39" s="81">
        <f t="shared" si="10"/>
        <v>7.9183673469387612</v>
      </c>
      <c r="H39" s="80">
        <v>19.5</v>
      </c>
      <c r="I39" s="81">
        <f t="shared" si="11"/>
        <v>4.4897959183673359</v>
      </c>
      <c r="J39" s="83">
        <f>AVERAGE(G39,I39)</f>
        <v>6.2040816326530486</v>
      </c>
      <c r="K39" s="79">
        <f>_xlfn.STDEV.P(G39,I39)</f>
        <v>1.7142857142857122</v>
      </c>
      <c r="L39" s="78">
        <f>COUNT(E39,G39,I39)</f>
        <v>3</v>
      </c>
      <c r="N39" s="72" t="s">
        <v>180</v>
      </c>
      <c r="R39" s="72">
        <v>2</v>
      </c>
    </row>
    <row r="40" spans="1:18" x14ac:dyDescent="0.35">
      <c r="A40" s="72">
        <v>1</v>
      </c>
      <c r="B40" s="72" t="s">
        <v>60</v>
      </c>
      <c r="C40" s="72" t="s">
        <v>6</v>
      </c>
      <c r="D40" s="85">
        <v>24.6</v>
      </c>
      <c r="E40" s="86">
        <f t="shared" ref="E40:E52" si="12">(($D$4-D40)/$D$4)*100</f>
        <v>-30.400212032865113</v>
      </c>
      <c r="F40" s="80">
        <v>19.7</v>
      </c>
      <c r="G40" s="81">
        <f t="shared" si="10"/>
        <v>3.5102040816326454</v>
      </c>
      <c r="H40" s="80">
        <v>20.100000000000001</v>
      </c>
      <c r="I40" s="81">
        <f t="shared" si="11"/>
        <v>1.551020408163247</v>
      </c>
      <c r="J40" s="87">
        <f>AVERAGE(G40,I40)</f>
        <v>2.530612244897946</v>
      </c>
      <c r="K40" s="88">
        <f>_xlfn.STDEV.P(G40,I40)</f>
        <v>0.97959183673469952</v>
      </c>
      <c r="L40" s="88">
        <f>COUNT(G40,I40)</f>
        <v>2</v>
      </c>
      <c r="N40" s="72" t="s">
        <v>6</v>
      </c>
      <c r="R40" s="72">
        <v>3</v>
      </c>
    </row>
    <row r="41" spans="1:18" x14ac:dyDescent="0.35">
      <c r="A41" s="72">
        <v>2</v>
      </c>
      <c r="B41" s="72" t="s">
        <v>60</v>
      </c>
      <c r="C41" s="72" t="s">
        <v>7</v>
      </c>
      <c r="D41" s="80">
        <v>12.7</v>
      </c>
      <c r="E41" s="81">
        <f t="shared" si="12"/>
        <v>32.679565332626552</v>
      </c>
      <c r="F41" s="80">
        <v>14.9</v>
      </c>
      <c r="G41" s="81">
        <f t="shared" si="10"/>
        <v>27.020408163265298</v>
      </c>
      <c r="H41" s="80">
        <v>15.3</v>
      </c>
      <c r="I41" s="81">
        <f t="shared" si="11"/>
        <v>25.061224489795908</v>
      </c>
      <c r="J41" s="83">
        <f>AVERAGE(E41,G41,I41)</f>
        <v>28.253732661895921</v>
      </c>
      <c r="K41" s="79">
        <f t="shared" ref="K41:K49" si="13">_xlfn.STDEV.P(E41,G41,I41)</f>
        <v>3.2301286133916625</v>
      </c>
      <c r="L41" s="78">
        <f t="shared" ref="L41:L49" si="14">COUNT(E41,G41,I41)</f>
        <v>3</v>
      </c>
      <c r="N41" s="72" t="s">
        <v>7</v>
      </c>
      <c r="R41" s="72">
        <v>4</v>
      </c>
    </row>
    <row r="42" spans="1:18" x14ac:dyDescent="0.35">
      <c r="A42" s="72">
        <v>20</v>
      </c>
      <c r="B42" s="72" t="s">
        <v>60</v>
      </c>
      <c r="C42" s="72" t="s">
        <v>25</v>
      </c>
      <c r="D42" s="80">
        <v>20.6</v>
      </c>
      <c r="E42" s="81">
        <f t="shared" si="12"/>
        <v>-9.1969255234561516</v>
      </c>
      <c r="F42" s="80">
        <v>20.2</v>
      </c>
      <c r="G42" s="81">
        <f t="shared" si="10"/>
        <v>1.0612244897959104</v>
      </c>
      <c r="H42" s="80">
        <v>19.7</v>
      </c>
      <c r="I42" s="81">
        <f t="shared" si="11"/>
        <v>3.5102040816326454</v>
      </c>
      <c r="J42" s="83">
        <f>AVERAGE(D42,G42,I42)</f>
        <v>8.3904761904761855</v>
      </c>
      <c r="K42" s="79">
        <f t="shared" si="13"/>
        <v>5.5045262742597192</v>
      </c>
      <c r="L42" s="78">
        <f t="shared" si="14"/>
        <v>3</v>
      </c>
      <c r="N42" s="72" t="s">
        <v>25</v>
      </c>
      <c r="R42" s="72">
        <v>5</v>
      </c>
    </row>
    <row r="43" spans="1:18" x14ac:dyDescent="0.35">
      <c r="A43" s="72">
        <v>7</v>
      </c>
      <c r="B43" s="72" t="s">
        <v>60</v>
      </c>
      <c r="C43" s="72" t="s">
        <v>12</v>
      </c>
      <c r="D43" s="80">
        <v>19.600000000000001</v>
      </c>
      <c r="E43" s="81">
        <f t="shared" si="12"/>
        <v>-3.8961038961039121</v>
      </c>
      <c r="F43" s="80">
        <v>19.100000000000001</v>
      </c>
      <c r="G43" s="81">
        <f t="shared" si="10"/>
        <v>6.4489795918367161</v>
      </c>
      <c r="H43" s="80">
        <v>19.3</v>
      </c>
      <c r="I43" s="81">
        <f t="shared" si="11"/>
        <v>5.4693877551020265</v>
      </c>
      <c r="J43" s="83">
        <f t="shared" ref="J43:J48" si="15">AVERAGE(E43,G43,I43)</f>
        <v>2.6740878169449438</v>
      </c>
      <c r="K43" s="79">
        <f t="shared" si="13"/>
        <v>4.6630079277444372</v>
      </c>
      <c r="L43" s="78">
        <f t="shared" si="14"/>
        <v>3</v>
      </c>
      <c r="N43" s="72" t="s">
        <v>12</v>
      </c>
      <c r="R43" s="72">
        <v>6</v>
      </c>
    </row>
    <row r="44" spans="1:18" x14ac:dyDescent="0.35">
      <c r="A44" s="72">
        <v>6</v>
      </c>
      <c r="B44" s="72" t="s">
        <v>60</v>
      </c>
      <c r="C44" s="72" t="s">
        <v>11</v>
      </c>
      <c r="D44" s="80">
        <v>18.8</v>
      </c>
      <c r="E44" s="81">
        <f t="shared" si="12"/>
        <v>0.34455340577788357</v>
      </c>
      <c r="F44" s="80">
        <v>19.100000000000001</v>
      </c>
      <c r="G44" s="81">
        <f t="shared" si="10"/>
        <v>6.4489795918367161</v>
      </c>
      <c r="H44" s="80">
        <v>19.5</v>
      </c>
      <c r="I44" s="81">
        <f t="shared" si="11"/>
        <v>4.4897959183673359</v>
      </c>
      <c r="J44" s="83">
        <f t="shared" si="15"/>
        <v>3.7611096386606455</v>
      </c>
      <c r="K44" s="79">
        <f t="shared" si="13"/>
        <v>2.5448303854330221</v>
      </c>
      <c r="L44" s="78">
        <f t="shared" si="14"/>
        <v>3</v>
      </c>
      <c r="N44" s="72" t="s">
        <v>11</v>
      </c>
      <c r="R44" s="72">
        <v>7</v>
      </c>
    </row>
    <row r="45" spans="1:18" x14ac:dyDescent="0.35">
      <c r="A45" s="72">
        <v>3</v>
      </c>
      <c r="B45" s="72" t="s">
        <v>60</v>
      </c>
      <c r="C45" s="72" t="s">
        <v>8</v>
      </c>
      <c r="D45" s="80">
        <v>9.1</v>
      </c>
      <c r="E45" s="81">
        <f t="shared" si="12"/>
        <v>51.762523191094623</v>
      </c>
      <c r="F45" s="80">
        <v>7.1</v>
      </c>
      <c r="G45" s="81">
        <f t="shared" si="10"/>
        <v>65.224489795918359</v>
      </c>
      <c r="H45" s="80">
        <v>11.3</v>
      </c>
      <c r="I45" s="81">
        <f t="shared" si="11"/>
        <v>44.65306122448979</v>
      </c>
      <c r="J45" s="83">
        <f t="shared" si="15"/>
        <v>53.880024737167588</v>
      </c>
      <c r="K45" s="79">
        <f t="shared" si="13"/>
        <v>8.5306810187527926</v>
      </c>
      <c r="L45" s="78">
        <f t="shared" si="14"/>
        <v>3</v>
      </c>
      <c r="N45" s="72" t="s">
        <v>8</v>
      </c>
      <c r="R45" s="72">
        <v>8</v>
      </c>
    </row>
    <row r="46" spans="1:18" x14ac:dyDescent="0.35">
      <c r="A46" s="72">
        <v>4</v>
      </c>
      <c r="B46" s="72" t="s">
        <v>60</v>
      </c>
      <c r="C46" s="72" t="s">
        <v>9</v>
      </c>
      <c r="D46" s="80">
        <v>14.6</v>
      </c>
      <c r="E46" s="81">
        <f t="shared" si="12"/>
        <v>22.608004240657298</v>
      </c>
      <c r="F46" s="80">
        <v>20.100000000000001</v>
      </c>
      <c r="G46" s="81">
        <f t="shared" si="10"/>
        <v>1.551020408163247</v>
      </c>
      <c r="H46" s="80">
        <v>20.7</v>
      </c>
      <c r="I46" s="81">
        <f t="shared" si="11"/>
        <v>-1.3877551020408245</v>
      </c>
      <c r="J46" s="83">
        <f t="shared" si="15"/>
        <v>7.5904231822599071</v>
      </c>
      <c r="K46" s="79">
        <f t="shared" si="13"/>
        <v>10.686593033921705</v>
      </c>
      <c r="L46" s="78">
        <f t="shared" si="14"/>
        <v>3</v>
      </c>
      <c r="N46" s="72" t="s">
        <v>9</v>
      </c>
      <c r="R46" s="72">
        <v>9</v>
      </c>
    </row>
    <row r="47" spans="1:18" x14ac:dyDescent="0.35">
      <c r="A47" s="72">
        <v>8</v>
      </c>
      <c r="B47" s="72" t="s">
        <v>60</v>
      </c>
      <c r="C47" s="72" t="s">
        <v>13</v>
      </c>
      <c r="D47" s="80">
        <v>12.1</v>
      </c>
      <c r="E47" s="81">
        <f t="shared" si="12"/>
        <v>35.860058309037896</v>
      </c>
      <c r="F47" s="80">
        <v>10.7</v>
      </c>
      <c r="G47" s="81">
        <f t="shared" si="10"/>
        <v>47.591836734693878</v>
      </c>
      <c r="H47" s="80">
        <v>12</v>
      </c>
      <c r="I47" s="81">
        <f t="shared" si="11"/>
        <v>41.224489795918359</v>
      </c>
      <c r="J47" s="83">
        <f t="shared" si="15"/>
        <v>41.558794946550044</v>
      </c>
      <c r="K47" s="79">
        <f t="shared" si="13"/>
        <v>4.7953085550689014</v>
      </c>
      <c r="L47" s="78">
        <f t="shared" si="14"/>
        <v>3</v>
      </c>
      <c r="N47" s="72" t="s">
        <v>13</v>
      </c>
      <c r="R47" s="72">
        <v>10</v>
      </c>
    </row>
    <row r="48" spans="1:18" x14ac:dyDescent="0.35">
      <c r="A48" s="72">
        <v>9</v>
      </c>
      <c r="B48" s="72" t="s">
        <v>60</v>
      </c>
      <c r="C48" s="72" t="s">
        <v>14</v>
      </c>
      <c r="D48" s="80">
        <v>13.9</v>
      </c>
      <c r="E48" s="81">
        <f t="shared" si="12"/>
        <v>26.318579379803865</v>
      </c>
      <c r="F48" s="80">
        <v>9.5</v>
      </c>
      <c r="G48" s="81">
        <f t="shared" si="10"/>
        <v>53.469387755102041</v>
      </c>
      <c r="H48" s="80">
        <v>7.4</v>
      </c>
      <c r="I48" s="81">
        <f t="shared" si="11"/>
        <v>63.755102040816325</v>
      </c>
      <c r="J48" s="83">
        <f t="shared" si="15"/>
        <v>47.847689725240741</v>
      </c>
      <c r="K48" s="79">
        <f t="shared" si="13"/>
        <v>15.791895047593988</v>
      </c>
      <c r="L48" s="78">
        <f t="shared" si="14"/>
        <v>3</v>
      </c>
      <c r="N48" s="72" t="s">
        <v>14</v>
      </c>
      <c r="R48" s="72">
        <v>11</v>
      </c>
    </row>
    <row r="49" spans="1:18" x14ac:dyDescent="0.35">
      <c r="A49" s="72">
        <v>18</v>
      </c>
      <c r="B49" s="72" t="s">
        <v>60</v>
      </c>
      <c r="C49" s="72" t="s">
        <v>23</v>
      </c>
      <c r="D49" s="80">
        <v>18.600000000000001</v>
      </c>
      <c r="E49" s="81">
        <f t="shared" si="12"/>
        <v>1.4047177312483279</v>
      </c>
      <c r="F49" s="80">
        <v>19.100000000000001</v>
      </c>
      <c r="G49" s="81">
        <f t="shared" si="10"/>
        <v>6.4489795918367161</v>
      </c>
      <c r="H49" s="80">
        <v>17.600000000000001</v>
      </c>
      <c r="I49" s="81">
        <f t="shared" si="11"/>
        <v>13.795918367346921</v>
      </c>
      <c r="J49" s="83">
        <f>AVERAGE(D49,G49,I49)</f>
        <v>12.94829931972788</v>
      </c>
      <c r="K49" s="79">
        <f t="shared" si="13"/>
        <v>5.0877187672683606</v>
      </c>
      <c r="L49" s="78">
        <f t="shared" si="14"/>
        <v>3</v>
      </c>
      <c r="N49" s="72" t="s">
        <v>23</v>
      </c>
      <c r="R49" s="72">
        <v>12</v>
      </c>
    </row>
    <row r="50" spans="1:18" x14ac:dyDescent="0.35">
      <c r="A50" s="72">
        <v>17</v>
      </c>
      <c r="B50" s="72" t="s">
        <v>60</v>
      </c>
      <c r="C50" s="72" t="s">
        <v>22</v>
      </c>
      <c r="D50" s="84">
        <v>14.9</v>
      </c>
      <c r="E50" s="81">
        <f t="shared" si="12"/>
        <v>21.017757752451622</v>
      </c>
      <c r="F50" s="96"/>
      <c r="G50" s="81">
        <f t="shared" si="10"/>
        <v>100</v>
      </c>
      <c r="H50" s="80">
        <v>16.3</v>
      </c>
      <c r="I50" s="81">
        <f t="shared" si="11"/>
        <v>20.163265306122437</v>
      </c>
      <c r="J50" s="83">
        <f>AVERAGE(D50,I50)</f>
        <v>17.531632653061219</v>
      </c>
      <c r="K50" s="79">
        <f>_xlfn.STDEV.P(E50,I50)</f>
        <v>0.42724622316459282</v>
      </c>
      <c r="L50" s="78">
        <f>COUNT(E50,I50)</f>
        <v>2</v>
      </c>
      <c r="N50" s="72" t="s">
        <v>22</v>
      </c>
      <c r="R50" s="72">
        <v>13</v>
      </c>
    </row>
    <row r="51" spans="1:18" x14ac:dyDescent="0.35">
      <c r="A51" s="72">
        <v>19</v>
      </c>
      <c r="B51" s="72" t="s">
        <v>60</v>
      </c>
      <c r="C51" s="72" t="s">
        <v>24</v>
      </c>
      <c r="D51" s="80">
        <v>17.100000000000001</v>
      </c>
      <c r="E51" s="81">
        <f t="shared" si="12"/>
        <v>9.3559501722766871</v>
      </c>
      <c r="F51" s="80">
        <v>19.100000000000001</v>
      </c>
      <c r="G51" s="81">
        <f t="shared" si="10"/>
        <v>6.4489795918367161</v>
      </c>
      <c r="H51" s="80">
        <v>19</v>
      </c>
      <c r="I51" s="81">
        <f t="shared" si="11"/>
        <v>6.9387755102040707</v>
      </c>
      <c r="J51" s="83">
        <f>AVERAGE(D51,G51,I51)</f>
        <v>10.162585034013597</v>
      </c>
      <c r="K51" s="79">
        <f>_xlfn.STDEV.P(E51,G51,I51)</f>
        <v>1.2707439353980607</v>
      </c>
      <c r="L51" s="78">
        <f t="shared" ref="L51:L59" si="16">COUNT(E51,G51,I51)</f>
        <v>3</v>
      </c>
      <c r="N51" s="72" t="s">
        <v>24</v>
      </c>
      <c r="R51" s="72">
        <v>14</v>
      </c>
    </row>
    <row r="52" spans="1:18" x14ac:dyDescent="0.35">
      <c r="A52" s="72">
        <v>13</v>
      </c>
      <c r="B52" s="72" t="s">
        <v>60</v>
      </c>
      <c r="C52" s="72" t="s">
        <v>18</v>
      </c>
      <c r="D52" s="84">
        <v>16.8</v>
      </c>
      <c r="E52" s="81">
        <f t="shared" si="12"/>
        <v>10.946196660482363</v>
      </c>
      <c r="F52" s="80">
        <v>16.8</v>
      </c>
      <c r="G52" s="81">
        <f t="shared" si="10"/>
        <v>17.714285714285701</v>
      </c>
      <c r="H52" s="80">
        <v>16.100000000000001</v>
      </c>
      <c r="I52" s="81">
        <f t="shared" si="11"/>
        <v>21.142857142857128</v>
      </c>
      <c r="J52" s="83">
        <f>AVERAGE(E52,G52,I52)</f>
        <v>16.60111317254173</v>
      </c>
      <c r="K52" s="79">
        <f>_xlfn.STDEV.P(E52,G52,I52)</f>
        <v>4.2365344389784267</v>
      </c>
      <c r="L52" s="78">
        <f t="shared" si="16"/>
        <v>3</v>
      </c>
      <c r="N52" s="72" t="s">
        <v>18</v>
      </c>
      <c r="R52" s="72">
        <v>15</v>
      </c>
    </row>
    <row r="53" spans="1:18" x14ac:dyDescent="0.35">
      <c r="A53" s="72">
        <v>25</v>
      </c>
      <c r="C53" s="72" t="s">
        <v>183</v>
      </c>
      <c r="D53" s="97">
        <v>9.5</v>
      </c>
      <c r="E53" s="81">
        <f>(($F$4-D53)/$D$4)*100</f>
        <v>57.86730276526194</v>
      </c>
      <c r="F53" s="80">
        <v>8</v>
      </c>
      <c r="G53" s="81">
        <f t="shared" si="10"/>
        <v>60.816326530612244</v>
      </c>
      <c r="H53" s="80">
        <v>9.5</v>
      </c>
      <c r="I53" s="81">
        <f t="shared" si="11"/>
        <v>53.469387755102041</v>
      </c>
      <c r="J53" s="83">
        <f>AVERAGE(G53,I53)</f>
        <v>57.142857142857139</v>
      </c>
      <c r="K53" s="79">
        <f>_xlfn.STDEV.P(G53,I53)</f>
        <v>3.6734693877551017</v>
      </c>
      <c r="L53" s="78">
        <f t="shared" si="16"/>
        <v>3</v>
      </c>
      <c r="N53" s="72" t="s">
        <v>183</v>
      </c>
      <c r="R53" s="72">
        <v>16</v>
      </c>
    </row>
    <row r="54" spans="1:18" x14ac:dyDescent="0.35">
      <c r="A54" s="72">
        <v>10</v>
      </c>
      <c r="B54" s="72" t="s">
        <v>60</v>
      </c>
      <c r="C54" s="72" t="s">
        <v>15</v>
      </c>
      <c r="D54" s="84">
        <v>5.8</v>
      </c>
      <c r="E54" s="81">
        <f t="shared" ref="E54:E61" si="17">(($D$4-D54)/$D$4)*100</f>
        <v>69.255234561357</v>
      </c>
      <c r="F54" s="80">
        <v>8.4</v>
      </c>
      <c r="G54" s="81">
        <f t="shared" si="10"/>
        <v>58.857142857142854</v>
      </c>
      <c r="H54" s="80">
        <v>8.3000000000000007</v>
      </c>
      <c r="I54" s="81">
        <f t="shared" si="11"/>
        <v>59.346938775510196</v>
      </c>
      <c r="J54" s="83">
        <f t="shared" ref="J54:J59" si="18">AVERAGE(E54,G54,I54)</f>
        <v>62.486438731336683</v>
      </c>
      <c r="K54" s="79">
        <f t="shared" ref="K54:K59" si="19">_xlfn.STDEV.P(E54,G54,I54)</f>
        <v>4.7904364972855129</v>
      </c>
      <c r="L54" s="78">
        <f t="shared" si="16"/>
        <v>3</v>
      </c>
      <c r="N54" s="72" t="s">
        <v>15</v>
      </c>
      <c r="R54" s="72">
        <v>17</v>
      </c>
    </row>
    <row r="55" spans="1:18" x14ac:dyDescent="0.35">
      <c r="A55" s="72">
        <v>12</v>
      </c>
      <c r="B55" s="72" t="s">
        <v>60</v>
      </c>
      <c r="C55" s="72" t="s">
        <v>17</v>
      </c>
      <c r="D55" s="84">
        <v>7.6</v>
      </c>
      <c r="E55" s="81">
        <f t="shared" si="17"/>
        <v>59.713755632122975</v>
      </c>
      <c r="F55" s="80">
        <v>8.1</v>
      </c>
      <c r="G55" s="81">
        <f t="shared" si="10"/>
        <v>60.326530612244902</v>
      </c>
      <c r="H55" s="80">
        <v>6.7</v>
      </c>
      <c r="I55" s="81">
        <f t="shared" si="11"/>
        <v>67.183673469387756</v>
      </c>
      <c r="J55" s="83">
        <f t="shared" si="18"/>
        <v>62.407986571251875</v>
      </c>
      <c r="K55" s="79">
        <f t="shared" si="19"/>
        <v>3.3861740756430772</v>
      </c>
      <c r="L55" s="78">
        <f t="shared" si="16"/>
        <v>3</v>
      </c>
      <c r="N55" s="72" t="s">
        <v>17</v>
      </c>
      <c r="R55" s="72">
        <v>18</v>
      </c>
    </row>
    <row r="56" spans="1:18" x14ac:dyDescent="0.35">
      <c r="A56" s="72">
        <v>11</v>
      </c>
      <c r="B56" s="72" t="s">
        <v>60</v>
      </c>
      <c r="C56" s="72" t="s">
        <v>16</v>
      </c>
      <c r="D56" s="84">
        <v>7.6</v>
      </c>
      <c r="E56" s="81">
        <f t="shared" si="17"/>
        <v>59.713755632122975</v>
      </c>
      <c r="F56" s="80">
        <v>5.6</v>
      </c>
      <c r="G56" s="81">
        <f t="shared" si="10"/>
        <v>72.571428571428569</v>
      </c>
      <c r="H56" s="80">
        <v>5</v>
      </c>
      <c r="I56" s="81">
        <f t="shared" si="11"/>
        <v>75.510204081632651</v>
      </c>
      <c r="J56" s="83">
        <f t="shared" si="18"/>
        <v>69.265129428394729</v>
      </c>
      <c r="K56" s="79">
        <f t="shared" si="19"/>
        <v>6.8595751288217004</v>
      </c>
      <c r="L56" s="78">
        <f t="shared" si="16"/>
        <v>3</v>
      </c>
      <c r="N56" s="72" t="s">
        <v>16</v>
      </c>
      <c r="R56" s="72">
        <v>19</v>
      </c>
    </row>
    <row r="57" spans="1:18" x14ac:dyDescent="0.35">
      <c r="A57" s="72">
        <v>14</v>
      </c>
      <c r="B57" s="72" t="s">
        <v>60</v>
      </c>
      <c r="C57" s="72" t="s">
        <v>19</v>
      </c>
      <c r="D57" s="84">
        <v>9.1</v>
      </c>
      <c r="E57" s="81">
        <f t="shared" si="17"/>
        <v>51.762523191094623</v>
      </c>
      <c r="F57" s="80">
        <v>6.9</v>
      </c>
      <c r="G57" s="81">
        <f t="shared" si="10"/>
        <v>66.204081632653057</v>
      </c>
      <c r="H57" s="80">
        <v>5</v>
      </c>
      <c r="I57" s="81">
        <f t="shared" si="11"/>
        <v>75.510204081632651</v>
      </c>
      <c r="J57" s="83">
        <f t="shared" si="18"/>
        <v>64.492269635126775</v>
      </c>
      <c r="K57" s="79">
        <f t="shared" si="19"/>
        <v>9.7702204736591582</v>
      </c>
      <c r="L57" s="78">
        <f t="shared" si="16"/>
        <v>3</v>
      </c>
      <c r="N57" s="72" t="s">
        <v>19</v>
      </c>
      <c r="R57" s="72">
        <v>20</v>
      </c>
    </row>
    <row r="58" spans="1:18" x14ac:dyDescent="0.35">
      <c r="A58" s="72">
        <v>15</v>
      </c>
      <c r="B58" s="72" t="s">
        <v>60</v>
      </c>
      <c r="C58" s="72" t="s">
        <v>20</v>
      </c>
      <c r="D58" s="84">
        <v>12.4</v>
      </c>
      <c r="E58" s="81">
        <f t="shared" si="17"/>
        <v>34.269811820832224</v>
      </c>
      <c r="F58" s="80">
        <v>8.9</v>
      </c>
      <c r="G58" s="81">
        <f t="shared" si="10"/>
        <v>56.408163265306108</v>
      </c>
      <c r="H58" s="80">
        <v>7.5</v>
      </c>
      <c r="I58" s="81">
        <f t="shared" si="11"/>
        <v>63.265306122448969</v>
      </c>
      <c r="J58" s="83">
        <f t="shared" si="18"/>
        <v>51.314427069529103</v>
      </c>
      <c r="K58" s="79">
        <f t="shared" si="19"/>
        <v>12.373204483153584</v>
      </c>
      <c r="L58" s="78">
        <f t="shared" si="16"/>
        <v>3</v>
      </c>
      <c r="N58" s="72" t="s">
        <v>20</v>
      </c>
      <c r="R58" s="72">
        <v>21</v>
      </c>
    </row>
    <row r="59" spans="1:18" x14ac:dyDescent="0.35">
      <c r="A59" s="72">
        <v>16</v>
      </c>
      <c r="B59" s="72" t="s">
        <v>60</v>
      </c>
      <c r="C59" s="72" t="s">
        <v>21</v>
      </c>
      <c r="D59" s="84">
        <v>12.2</v>
      </c>
      <c r="E59" s="81">
        <f t="shared" si="17"/>
        <v>35.329976146302677</v>
      </c>
      <c r="F59" s="80">
        <v>9.3000000000000007</v>
      </c>
      <c r="G59" s="81">
        <f t="shared" si="10"/>
        <v>54.448979591836718</v>
      </c>
      <c r="H59" s="80">
        <v>8.6999999999999993</v>
      </c>
      <c r="I59" s="81">
        <f t="shared" si="11"/>
        <v>57.387755102040813</v>
      </c>
      <c r="J59" s="83">
        <f t="shared" si="18"/>
        <v>49.055570280060067</v>
      </c>
      <c r="K59" s="79">
        <f t="shared" si="19"/>
        <v>9.7793336895830212</v>
      </c>
      <c r="L59" s="78">
        <f t="shared" si="16"/>
        <v>3</v>
      </c>
      <c r="N59" s="72" t="s">
        <v>21</v>
      </c>
      <c r="R59" s="72">
        <v>22</v>
      </c>
    </row>
    <row r="60" spans="1:18" x14ac:dyDescent="0.35">
      <c r="A60" s="72">
        <v>21</v>
      </c>
      <c r="B60" s="89" t="s">
        <v>60</v>
      </c>
      <c r="C60" s="89" t="s">
        <v>207</v>
      </c>
      <c r="D60" s="85">
        <v>24.6</v>
      </c>
      <c r="E60" s="86">
        <f t="shared" si="17"/>
        <v>-30.400212032865113</v>
      </c>
      <c r="F60" s="80">
        <v>20</v>
      </c>
      <c r="G60" s="81">
        <f t="shared" si="10"/>
        <v>2.0408163265306012</v>
      </c>
      <c r="H60" s="80">
        <v>20.2</v>
      </c>
      <c r="I60" s="81">
        <f t="shared" si="11"/>
        <v>1.0612244897959104</v>
      </c>
      <c r="J60" s="87">
        <f>AVERAGE(G60,I60)</f>
        <v>1.5510204081632559</v>
      </c>
      <c r="K60" s="88">
        <f>_xlfn.STDEV.P(G60,I60)</f>
        <v>0.48979591836734476</v>
      </c>
      <c r="L60" s="88">
        <f>COUNT(G60,I60)</f>
        <v>2</v>
      </c>
      <c r="N60" s="89" t="s">
        <v>207</v>
      </c>
      <c r="R60" s="72">
        <v>23</v>
      </c>
    </row>
    <row r="61" spans="1:18" x14ac:dyDescent="0.35">
      <c r="A61" s="72">
        <v>22</v>
      </c>
      <c r="B61" s="94" t="s">
        <v>207</v>
      </c>
      <c r="C61" s="94" t="s">
        <v>54</v>
      </c>
      <c r="D61" s="80">
        <v>19.100000000000001</v>
      </c>
      <c r="E61" s="81">
        <f t="shared" si="17"/>
        <v>-1.2456930824277921</v>
      </c>
      <c r="F61" s="80">
        <v>20.8</v>
      </c>
      <c r="G61" s="81">
        <f t="shared" si="10"/>
        <v>-1.8775510204081785</v>
      </c>
      <c r="H61" s="80">
        <v>20.399999999999999</v>
      </c>
      <c r="I61" s="81">
        <f t="shared" si="11"/>
        <v>8.1632653061219862E-2</v>
      </c>
      <c r="J61" s="82">
        <v>0</v>
      </c>
      <c r="K61" s="79">
        <f>_xlfn.STDEV.P(E61,G61,I61)</f>
        <v>0.81645839033047796</v>
      </c>
      <c r="L61" s="78">
        <f>COUNT(E61,G61,I61)</f>
        <v>3</v>
      </c>
      <c r="N61" s="94" t="s">
        <v>54</v>
      </c>
      <c r="R61" s="72">
        <v>24</v>
      </c>
    </row>
    <row r="62" spans="1:18" x14ac:dyDescent="0.35">
      <c r="A62" s="72">
        <v>23</v>
      </c>
      <c r="B62" s="95" t="s">
        <v>207</v>
      </c>
      <c r="C62" s="95" t="s">
        <v>208</v>
      </c>
      <c r="D62" s="90" t="s">
        <v>207</v>
      </c>
      <c r="E62" s="91"/>
      <c r="F62" s="80">
        <v>0.7</v>
      </c>
      <c r="G62" s="81">
        <f t="shared" si="10"/>
        <v>96.571428571428569</v>
      </c>
      <c r="H62" s="80">
        <v>0.3</v>
      </c>
      <c r="I62" s="81">
        <f t="shared" si="11"/>
        <v>98.530612244897952</v>
      </c>
      <c r="J62" s="83">
        <f>AVERAGE(G62,I62)</f>
        <v>97.551020408163254</v>
      </c>
      <c r="K62" s="79">
        <f>_xlfn.STDEV.P(G62,I62)</f>
        <v>0.97959183673469141</v>
      </c>
      <c r="L62" s="78">
        <f>COUNT(G62,I62)</f>
        <v>2</v>
      </c>
      <c r="N62" s="95" t="s">
        <v>208</v>
      </c>
    </row>
  </sheetData>
  <sortState xmlns:xlrd2="http://schemas.microsoft.com/office/spreadsheetml/2017/richdata2" ref="A38:R62">
    <sortCondition ref="R38:R62"/>
  </sortState>
  <conditionalFormatting sqref="B27:C27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58:C5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2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5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AA1B9-D70E-468C-834B-553EA383883B}">
  <sheetPr>
    <tabColor rgb="FF00B0F0"/>
  </sheetPr>
  <dimension ref="A1:P60"/>
  <sheetViews>
    <sheetView zoomScale="70" zoomScaleNormal="70" workbookViewId="0">
      <selection activeCell="M70" sqref="M70"/>
    </sheetView>
  </sheetViews>
  <sheetFormatPr defaultColWidth="8.7265625" defaultRowHeight="14.5" x14ac:dyDescent="0.35"/>
  <cols>
    <col min="1" max="1" width="13.81640625" style="72" bestFit="1" customWidth="1"/>
    <col min="2" max="2" width="14.54296875" style="72" bestFit="1" customWidth="1"/>
    <col min="3" max="3" width="75" style="72" customWidth="1"/>
    <col min="4" max="4" width="19.81640625" style="72" customWidth="1"/>
    <col min="5" max="5" width="12.26953125" style="72" bestFit="1" customWidth="1"/>
    <col min="6" max="6" width="17.1796875" style="72" bestFit="1" customWidth="1"/>
    <col min="7" max="7" width="12.26953125" style="72" bestFit="1" customWidth="1"/>
    <col min="8" max="8" width="17.1796875" style="72" bestFit="1" customWidth="1"/>
    <col min="9" max="9" width="12.26953125" style="72" bestFit="1" customWidth="1"/>
    <col min="10" max="10" width="8.7265625" style="72"/>
    <col min="11" max="11" width="5.453125" style="72" customWidth="1"/>
    <col min="12" max="12" width="14.81640625" style="72" bestFit="1" customWidth="1"/>
    <col min="13" max="13" width="80" bestFit="1" customWidth="1"/>
    <col min="14" max="16384" width="8.7265625" style="72"/>
  </cols>
  <sheetData>
    <row r="1" spans="1:16" x14ac:dyDescent="0.35">
      <c r="A1" s="72" t="s">
        <v>192</v>
      </c>
      <c r="D1" s="72" t="s">
        <v>215</v>
      </c>
      <c r="F1" s="72" t="s">
        <v>216</v>
      </c>
      <c r="H1" s="72" t="s">
        <v>217</v>
      </c>
    </row>
    <row r="2" spans="1:16" x14ac:dyDescent="0.35">
      <c r="A2" s="72" t="s">
        <v>197</v>
      </c>
      <c r="D2" s="73">
        <v>1</v>
      </c>
      <c r="E2" s="73"/>
      <c r="F2" s="73">
        <v>2</v>
      </c>
      <c r="G2" s="73"/>
      <c r="H2" s="73">
        <v>3</v>
      </c>
    </row>
    <row r="3" spans="1:16" x14ac:dyDescent="0.35">
      <c r="A3" s="72" t="s">
        <v>198</v>
      </c>
      <c r="D3" s="73" t="s">
        <v>199</v>
      </c>
      <c r="E3" s="73"/>
      <c r="F3" s="73" t="s">
        <v>218</v>
      </c>
      <c r="H3" s="73" t="s">
        <v>218</v>
      </c>
    </row>
    <row r="4" spans="1:16" x14ac:dyDescent="0.35">
      <c r="A4" s="72" t="s">
        <v>201</v>
      </c>
      <c r="D4" s="73">
        <v>18.864999999999998</v>
      </c>
      <c r="E4" s="73"/>
      <c r="F4" s="73">
        <v>19.413333333333334</v>
      </c>
      <c r="H4" s="73">
        <v>19.413333333333334</v>
      </c>
    </row>
    <row r="5" spans="1:16" x14ac:dyDescent="0.35">
      <c r="B5" s="74"/>
      <c r="C5" s="74"/>
      <c r="D5" s="73"/>
      <c r="E5" s="73"/>
      <c r="F5" s="73"/>
    </row>
    <row r="6" spans="1:16" x14ac:dyDescent="0.35">
      <c r="B6" s="74" t="s">
        <v>202</v>
      </c>
      <c r="C6" s="74" t="s">
        <v>203</v>
      </c>
      <c r="D6" s="75" t="s">
        <v>204</v>
      </c>
      <c r="E6" s="76" t="s">
        <v>193</v>
      </c>
      <c r="F6" s="75" t="s">
        <v>204</v>
      </c>
      <c r="G6" s="76" t="s">
        <v>193</v>
      </c>
      <c r="H6" s="75" t="s">
        <v>204</v>
      </c>
      <c r="I6" s="76" t="s">
        <v>193</v>
      </c>
      <c r="J6" s="77" t="s">
        <v>205</v>
      </c>
      <c r="K6" s="79" t="s">
        <v>64</v>
      </c>
      <c r="L6" s="78" t="s">
        <v>206</v>
      </c>
    </row>
    <row r="7" spans="1:16" x14ac:dyDescent="0.35">
      <c r="A7" s="72">
        <v>1</v>
      </c>
      <c r="B7" s="72" t="s">
        <v>72</v>
      </c>
      <c r="C7" s="72" t="s">
        <v>6</v>
      </c>
      <c r="D7" s="80">
        <v>18.5</v>
      </c>
      <c r="E7" s="81">
        <f t="shared" ref="E7:E26" si="0">(($D$4-D7)/$D$4)*100</f>
        <v>1.9347998939835593</v>
      </c>
      <c r="F7" s="80">
        <v>18</v>
      </c>
      <c r="G7" s="81">
        <f>(($F$4-F7)/$F$4)*100</f>
        <v>7.2802197802197837</v>
      </c>
      <c r="H7" s="80">
        <v>19.2</v>
      </c>
      <c r="I7" s="81">
        <f>(($H$4-H7)/$H$4)*100</f>
        <v>1.0989010989011059</v>
      </c>
      <c r="J7" s="83">
        <f>AVERAGE(E7,G7,I7)</f>
        <v>3.4379735910348166</v>
      </c>
      <c r="K7" s="79">
        <f t="shared" ref="K7:K28" si="1">_xlfn.STDEV.P(E7,G7,I7)</f>
        <v>2.7382261329353197</v>
      </c>
      <c r="L7" s="78">
        <f t="shared" ref="L7:L26" si="2">COUNT(E7,G7,I7)</f>
        <v>3</v>
      </c>
      <c r="M7" t="s">
        <v>6</v>
      </c>
      <c r="P7" s="72">
        <v>3</v>
      </c>
    </row>
    <row r="8" spans="1:16" x14ac:dyDescent="0.35">
      <c r="A8" s="72">
        <v>2</v>
      </c>
      <c r="B8" s="72" t="s">
        <v>72</v>
      </c>
      <c r="C8" s="72" t="s">
        <v>7</v>
      </c>
      <c r="D8" s="80">
        <v>11.7</v>
      </c>
      <c r="E8" s="81">
        <f t="shared" si="0"/>
        <v>37.980386959978794</v>
      </c>
      <c r="F8" s="80">
        <v>14.9</v>
      </c>
      <c r="G8" s="81">
        <f t="shared" ref="G8:G26" si="3">(($F$4-F8)/$F$4)*100</f>
        <v>23.248626373626376</v>
      </c>
      <c r="H8" s="80">
        <v>15.5</v>
      </c>
      <c r="I8" s="81">
        <f t="shared" ref="I8:I26" si="4">(($H$4-H8)/$H$4)*100</f>
        <v>20.157967032967036</v>
      </c>
      <c r="J8" s="83">
        <f t="shared" ref="J8:J21" si="5">AVERAGE(E8,G8,I8)</f>
        <v>27.128993455524068</v>
      </c>
      <c r="K8" s="79">
        <f t="shared" si="1"/>
        <v>7.7761429827129067</v>
      </c>
      <c r="L8" s="78">
        <f t="shared" si="2"/>
        <v>3</v>
      </c>
      <c r="M8" t="s">
        <v>7</v>
      </c>
      <c r="P8" s="72">
        <v>4</v>
      </c>
    </row>
    <row r="9" spans="1:16" x14ac:dyDescent="0.35">
      <c r="A9" s="72">
        <v>3</v>
      </c>
      <c r="B9" s="72" t="s">
        <v>72</v>
      </c>
      <c r="C9" s="72" t="s">
        <v>8</v>
      </c>
      <c r="D9" s="80">
        <v>6</v>
      </c>
      <c r="E9" s="81">
        <f t="shared" si="0"/>
        <v>68.195070235886561</v>
      </c>
      <c r="F9" s="80">
        <v>9.8000000000000007</v>
      </c>
      <c r="G9" s="81">
        <f t="shared" si="3"/>
        <v>49.519230769230766</v>
      </c>
      <c r="H9" s="80">
        <v>9.3000000000000007</v>
      </c>
      <c r="I9" s="81">
        <f t="shared" si="4"/>
        <v>52.094780219780212</v>
      </c>
      <c r="J9" s="83">
        <f t="shared" si="5"/>
        <v>56.603027074965844</v>
      </c>
      <c r="K9" s="79">
        <f t="shared" si="1"/>
        <v>8.2639765337897781</v>
      </c>
      <c r="L9" s="78">
        <f t="shared" si="2"/>
        <v>3</v>
      </c>
      <c r="M9" t="s">
        <v>8</v>
      </c>
      <c r="N9" s="101"/>
      <c r="O9" s="102" t="s">
        <v>219</v>
      </c>
      <c r="P9" s="72">
        <v>8</v>
      </c>
    </row>
    <row r="10" spans="1:16" x14ac:dyDescent="0.35">
      <c r="A10" s="72">
        <v>4</v>
      </c>
      <c r="B10" s="72" t="s">
        <v>72</v>
      </c>
      <c r="C10" s="72" t="s">
        <v>9</v>
      </c>
      <c r="D10" s="80">
        <v>18.600000000000001</v>
      </c>
      <c r="E10" s="81">
        <f t="shared" si="0"/>
        <v>1.4047177312483279</v>
      </c>
      <c r="F10" s="80">
        <v>19</v>
      </c>
      <c r="G10" s="81">
        <f t="shared" si="3"/>
        <v>2.1291208791208822</v>
      </c>
      <c r="H10" s="80">
        <v>18.8</v>
      </c>
      <c r="I10" s="81">
        <f t="shared" si="4"/>
        <v>3.1593406593406592</v>
      </c>
      <c r="J10" s="83">
        <f t="shared" si="5"/>
        <v>2.2310597565699566</v>
      </c>
      <c r="K10" s="79">
        <f t="shared" si="1"/>
        <v>0.71993937522475293</v>
      </c>
      <c r="L10" s="78">
        <f t="shared" si="2"/>
        <v>3</v>
      </c>
      <c r="M10" t="s">
        <v>9</v>
      </c>
      <c r="P10" s="72">
        <v>9</v>
      </c>
    </row>
    <row r="11" spans="1:16" x14ac:dyDescent="0.35">
      <c r="A11" s="72">
        <v>5</v>
      </c>
      <c r="B11" s="72" t="s">
        <v>72</v>
      </c>
      <c r="C11" s="72" t="s">
        <v>10</v>
      </c>
      <c r="D11" s="80">
        <v>16.2</v>
      </c>
      <c r="E11" s="81">
        <f t="shared" si="0"/>
        <v>14.126689636893715</v>
      </c>
      <c r="F11" s="80">
        <v>13.7</v>
      </c>
      <c r="G11" s="81">
        <f>(($F$4-F11)/$F$4)*100</f>
        <v>29.429945054945062</v>
      </c>
      <c r="H11" s="80">
        <v>14.1</v>
      </c>
      <c r="I11" s="81">
        <f t="shared" si="4"/>
        <v>27.369505494505496</v>
      </c>
      <c r="J11" s="83">
        <f t="shared" si="5"/>
        <v>23.642046728781423</v>
      </c>
      <c r="K11" s="79">
        <f t="shared" si="1"/>
        <v>6.7807506091464251</v>
      </c>
      <c r="L11" s="78">
        <f t="shared" si="2"/>
        <v>3</v>
      </c>
      <c r="M11" t="s">
        <v>10</v>
      </c>
      <c r="N11" s="101"/>
      <c r="P11" s="72">
        <v>1</v>
      </c>
    </row>
    <row r="12" spans="1:16" x14ac:dyDescent="0.35">
      <c r="A12" s="72">
        <v>6</v>
      </c>
      <c r="B12" s="72" t="s">
        <v>72</v>
      </c>
      <c r="C12" s="72" t="s">
        <v>11</v>
      </c>
      <c r="D12" s="80">
        <v>19.3</v>
      </c>
      <c r="E12" s="81">
        <f t="shared" si="0"/>
        <v>-2.3058574078982366</v>
      </c>
      <c r="F12" s="80">
        <v>19.2</v>
      </c>
      <c r="G12" s="81">
        <f t="shared" si="3"/>
        <v>1.0989010989011059</v>
      </c>
      <c r="H12" s="80">
        <v>19.100000000000001</v>
      </c>
      <c r="I12" s="81">
        <f t="shared" si="4"/>
        <v>1.6140109890109851</v>
      </c>
      <c r="J12" s="83">
        <f t="shared" si="5"/>
        <v>0.13568489333795145</v>
      </c>
      <c r="K12" s="79">
        <f t="shared" si="1"/>
        <v>1.7391916045999702</v>
      </c>
      <c r="L12" s="78">
        <f t="shared" si="2"/>
        <v>3</v>
      </c>
      <c r="M12" t="s">
        <v>11</v>
      </c>
      <c r="P12" s="72">
        <v>7</v>
      </c>
    </row>
    <row r="13" spans="1:16" x14ac:dyDescent="0.35">
      <c r="A13" s="72">
        <v>7</v>
      </c>
      <c r="B13" s="72" t="s">
        <v>72</v>
      </c>
      <c r="C13" s="72" t="s">
        <v>12</v>
      </c>
      <c r="D13" s="80">
        <v>20.3</v>
      </c>
      <c r="E13" s="81">
        <f t="shared" si="0"/>
        <v>-7.606679035250477</v>
      </c>
      <c r="F13" s="80">
        <v>19.5</v>
      </c>
      <c r="G13" s="81">
        <f t="shared" si="3"/>
        <v>-0.44642857142856801</v>
      </c>
      <c r="H13" s="80">
        <v>18.2</v>
      </c>
      <c r="I13" s="81">
        <f t="shared" si="4"/>
        <v>6.2500000000000071</v>
      </c>
      <c r="J13" s="83">
        <f>AVERAGE(G13,I13)</f>
        <v>2.9017857142857197</v>
      </c>
      <c r="K13" s="79">
        <f t="shared" si="1"/>
        <v>5.6580217999939109</v>
      </c>
      <c r="L13" s="78">
        <f t="shared" si="2"/>
        <v>3</v>
      </c>
      <c r="M13" t="s">
        <v>12</v>
      </c>
      <c r="P13" s="72">
        <v>6</v>
      </c>
    </row>
    <row r="14" spans="1:16" x14ac:dyDescent="0.35">
      <c r="A14" s="72">
        <v>8</v>
      </c>
      <c r="B14" s="72" t="s">
        <v>72</v>
      </c>
      <c r="C14" s="72" t="s">
        <v>13</v>
      </c>
      <c r="D14" s="80">
        <v>11.2</v>
      </c>
      <c r="E14" s="81">
        <f t="shared" si="0"/>
        <v>40.630797773654912</v>
      </c>
      <c r="F14" s="80">
        <v>11.5</v>
      </c>
      <c r="G14" s="81">
        <f t="shared" si="3"/>
        <v>40.762362637362635</v>
      </c>
      <c r="H14" s="80">
        <v>12.3</v>
      </c>
      <c r="I14" s="81">
        <f t="shared" si="4"/>
        <v>36.641483516483511</v>
      </c>
      <c r="J14" s="83">
        <f t="shared" si="5"/>
        <v>39.344881309167022</v>
      </c>
      <c r="K14" s="79">
        <f t="shared" si="1"/>
        <v>1.9123453397081391</v>
      </c>
      <c r="L14" s="78">
        <f t="shared" si="2"/>
        <v>3</v>
      </c>
      <c r="M14" t="s">
        <v>13</v>
      </c>
      <c r="P14" s="72">
        <v>10</v>
      </c>
    </row>
    <row r="15" spans="1:16" x14ac:dyDescent="0.35">
      <c r="A15" s="72">
        <v>9</v>
      </c>
      <c r="B15" s="72" t="s">
        <v>72</v>
      </c>
      <c r="C15" s="72" t="s">
        <v>14</v>
      </c>
      <c r="D15" s="80">
        <v>9.9</v>
      </c>
      <c r="E15" s="81">
        <f t="shared" si="0"/>
        <v>47.521865889212819</v>
      </c>
      <c r="F15" s="80">
        <v>12.3</v>
      </c>
      <c r="G15" s="81">
        <f t="shared" si="3"/>
        <v>36.641483516483511</v>
      </c>
      <c r="H15" s="80">
        <v>12.5</v>
      </c>
      <c r="I15" s="81">
        <f t="shared" si="4"/>
        <v>35.611263736263737</v>
      </c>
      <c r="J15" s="83">
        <f t="shared" si="5"/>
        <v>39.924871047320018</v>
      </c>
      <c r="K15" s="79">
        <f t="shared" si="1"/>
        <v>5.3883260337943399</v>
      </c>
      <c r="L15" s="78">
        <f t="shared" si="2"/>
        <v>3</v>
      </c>
      <c r="M15" t="s">
        <v>14</v>
      </c>
      <c r="N15" s="101"/>
      <c r="P15" s="72">
        <v>11</v>
      </c>
    </row>
    <row r="16" spans="1:16" x14ac:dyDescent="0.35">
      <c r="A16" s="72">
        <v>10</v>
      </c>
      <c r="B16" s="72" t="s">
        <v>72</v>
      </c>
      <c r="C16" s="72" t="s">
        <v>15</v>
      </c>
      <c r="D16" s="84">
        <v>4</v>
      </c>
      <c r="E16" s="81">
        <f t="shared" si="0"/>
        <v>78.796713490591046</v>
      </c>
      <c r="F16" s="80">
        <v>7.5</v>
      </c>
      <c r="G16" s="81">
        <f t="shared" si="3"/>
        <v>61.366758241758248</v>
      </c>
      <c r="H16" s="80">
        <v>8.1</v>
      </c>
      <c r="I16" s="81">
        <f t="shared" si="4"/>
        <v>58.276098901098905</v>
      </c>
      <c r="J16" s="83">
        <f t="shared" si="5"/>
        <v>66.146523544482747</v>
      </c>
      <c r="K16" s="79">
        <f t="shared" si="1"/>
        <v>9.033586332661125</v>
      </c>
      <c r="L16" s="78">
        <f t="shared" si="2"/>
        <v>3</v>
      </c>
      <c r="M16" t="s">
        <v>15</v>
      </c>
      <c r="P16" s="72">
        <v>17</v>
      </c>
    </row>
    <row r="17" spans="1:16" x14ac:dyDescent="0.35">
      <c r="A17" s="72">
        <v>11</v>
      </c>
      <c r="B17" s="72" t="s">
        <v>72</v>
      </c>
      <c r="C17" s="72" t="s">
        <v>16</v>
      </c>
      <c r="D17" s="84">
        <v>8.5</v>
      </c>
      <c r="E17" s="81">
        <f t="shared" si="0"/>
        <v>54.943016167505967</v>
      </c>
      <c r="F17" s="80">
        <v>6.5</v>
      </c>
      <c r="G17" s="81">
        <f t="shared" si="3"/>
        <v>66.517857142857139</v>
      </c>
      <c r="H17" s="80">
        <v>6.4</v>
      </c>
      <c r="I17" s="81">
        <f t="shared" si="4"/>
        <v>67.032967032967022</v>
      </c>
      <c r="J17" s="83">
        <f t="shared" si="5"/>
        <v>62.831280114443381</v>
      </c>
      <c r="K17" s="79">
        <f t="shared" si="1"/>
        <v>5.5818076893981621</v>
      </c>
      <c r="L17" s="78">
        <f t="shared" si="2"/>
        <v>3</v>
      </c>
      <c r="M17" t="s">
        <v>16</v>
      </c>
      <c r="P17" s="72">
        <v>19</v>
      </c>
    </row>
    <row r="18" spans="1:16" x14ac:dyDescent="0.35">
      <c r="A18" s="72">
        <v>12</v>
      </c>
      <c r="B18" s="72" t="s">
        <v>72</v>
      </c>
      <c r="C18" s="72" t="s">
        <v>17</v>
      </c>
      <c r="D18" s="84">
        <v>9.6999999999999993</v>
      </c>
      <c r="E18" s="81">
        <f t="shared" si="0"/>
        <v>48.582030214683272</v>
      </c>
      <c r="F18" s="80">
        <v>7.5</v>
      </c>
      <c r="G18" s="81">
        <f t="shared" si="3"/>
        <v>61.366758241758248</v>
      </c>
      <c r="H18" s="80">
        <v>7.2</v>
      </c>
      <c r="I18" s="81">
        <f t="shared" si="4"/>
        <v>62.91208791208792</v>
      </c>
      <c r="J18" s="83">
        <f t="shared" si="5"/>
        <v>57.620292122843146</v>
      </c>
      <c r="K18" s="79">
        <f t="shared" si="1"/>
        <v>6.422078826873812</v>
      </c>
      <c r="L18" s="78">
        <f t="shared" si="2"/>
        <v>3</v>
      </c>
      <c r="M18" t="s">
        <v>17</v>
      </c>
      <c r="P18" s="72">
        <v>18</v>
      </c>
    </row>
    <row r="19" spans="1:16" x14ac:dyDescent="0.35">
      <c r="A19" s="72">
        <v>13</v>
      </c>
      <c r="B19" s="72" t="s">
        <v>72</v>
      </c>
      <c r="C19" s="72" t="s">
        <v>18</v>
      </c>
      <c r="D19" s="84">
        <v>13.5</v>
      </c>
      <c r="E19" s="81">
        <f t="shared" si="0"/>
        <v>28.438908030744759</v>
      </c>
      <c r="F19" s="80">
        <v>16.600000000000001</v>
      </c>
      <c r="G19" s="81">
        <f t="shared" si="3"/>
        <v>14.491758241758237</v>
      </c>
      <c r="H19" s="80">
        <v>16.5</v>
      </c>
      <c r="I19" s="81">
        <f t="shared" si="4"/>
        <v>15.006868131868135</v>
      </c>
      <c r="J19" s="83">
        <f t="shared" si="5"/>
        <v>19.312511468123713</v>
      </c>
      <c r="K19" s="79">
        <f t="shared" si="1"/>
        <v>6.4567623575797466</v>
      </c>
      <c r="L19" s="78">
        <f t="shared" si="2"/>
        <v>3</v>
      </c>
      <c r="M19" t="s">
        <v>18</v>
      </c>
      <c r="P19" s="72">
        <v>15</v>
      </c>
    </row>
    <row r="20" spans="1:16" x14ac:dyDescent="0.35">
      <c r="A20" s="72">
        <v>14</v>
      </c>
      <c r="B20" s="72" t="s">
        <v>72</v>
      </c>
      <c r="C20" s="72" t="s">
        <v>19</v>
      </c>
      <c r="D20" s="84">
        <v>8.4</v>
      </c>
      <c r="E20" s="81">
        <f t="shared" si="0"/>
        <v>55.473098330241179</v>
      </c>
      <c r="F20" s="80">
        <v>5.9</v>
      </c>
      <c r="G20" s="81">
        <f t="shared" si="3"/>
        <v>69.608516483516482</v>
      </c>
      <c r="H20" s="80">
        <v>7</v>
      </c>
      <c r="I20" s="81">
        <f t="shared" si="4"/>
        <v>63.942307692307701</v>
      </c>
      <c r="J20" s="83">
        <f t="shared" si="5"/>
        <v>63.007974168688456</v>
      </c>
      <c r="K20" s="79">
        <f t="shared" si="1"/>
        <v>5.8084562459690501</v>
      </c>
      <c r="L20" s="78">
        <f t="shared" si="2"/>
        <v>3</v>
      </c>
      <c r="M20" t="s">
        <v>19</v>
      </c>
      <c r="P20" s="72">
        <v>20</v>
      </c>
    </row>
    <row r="21" spans="1:16" x14ac:dyDescent="0.35">
      <c r="A21" s="72">
        <v>15</v>
      </c>
      <c r="B21" s="72" t="s">
        <v>72</v>
      </c>
      <c r="C21" s="72" t="s">
        <v>20</v>
      </c>
      <c r="D21" s="84">
        <v>8.1999999999999993</v>
      </c>
      <c r="E21" s="81">
        <f t="shared" si="0"/>
        <v>56.533262655711638</v>
      </c>
      <c r="F21" s="80">
        <v>8.8000000000000007</v>
      </c>
      <c r="G21" s="81">
        <f t="shared" si="3"/>
        <v>54.670329670329664</v>
      </c>
      <c r="H21" s="80">
        <v>7.4</v>
      </c>
      <c r="I21" s="81">
        <f t="shared" si="4"/>
        <v>61.881868131868131</v>
      </c>
      <c r="J21" s="83">
        <f t="shared" si="5"/>
        <v>57.695153485969819</v>
      </c>
      <c r="K21" s="79">
        <f t="shared" si="1"/>
        <v>3.0565846377550949</v>
      </c>
      <c r="L21" s="78">
        <f t="shared" si="2"/>
        <v>3</v>
      </c>
      <c r="M21" t="s">
        <v>20</v>
      </c>
      <c r="N21" s="101"/>
      <c r="P21" s="72">
        <v>21</v>
      </c>
    </row>
    <row r="22" spans="1:16" x14ac:dyDescent="0.35">
      <c r="A22" s="72">
        <v>16</v>
      </c>
      <c r="B22" s="72" t="s">
        <v>72</v>
      </c>
      <c r="C22" s="72" t="s">
        <v>21</v>
      </c>
      <c r="D22" s="84">
        <v>11.2</v>
      </c>
      <c r="E22" s="81">
        <f t="shared" si="0"/>
        <v>40.630797773654912</v>
      </c>
      <c r="F22" s="80">
        <v>11.4</v>
      </c>
      <c r="G22" s="81">
        <f t="shared" si="3"/>
        <v>41.277472527472526</v>
      </c>
      <c r="H22" s="80">
        <v>10.3</v>
      </c>
      <c r="I22" s="81">
        <f t="shared" si="4"/>
        <v>46.943681318681321</v>
      </c>
      <c r="J22" s="83">
        <f>AVERAGE(E22,G22,I22)</f>
        <v>42.950650539936248</v>
      </c>
      <c r="K22" s="79">
        <f t="shared" si="1"/>
        <v>2.8358147752524729</v>
      </c>
      <c r="L22" s="78">
        <f t="shared" si="2"/>
        <v>3</v>
      </c>
      <c r="M22" t="s">
        <v>21</v>
      </c>
      <c r="P22" s="72">
        <v>22</v>
      </c>
    </row>
    <row r="23" spans="1:16" x14ac:dyDescent="0.35">
      <c r="A23" s="72">
        <v>17</v>
      </c>
      <c r="B23" s="72" t="s">
        <v>72</v>
      </c>
      <c r="C23" s="72" t="s">
        <v>22</v>
      </c>
      <c r="D23" s="84">
        <v>16.5</v>
      </c>
      <c r="E23" s="81">
        <f t="shared" si="0"/>
        <v>12.53644314868804</v>
      </c>
      <c r="F23" s="80">
        <v>16.399999999999999</v>
      </c>
      <c r="G23" s="81">
        <f t="shared" si="3"/>
        <v>15.521978021978033</v>
      </c>
      <c r="H23" s="80">
        <v>16.600000000000001</v>
      </c>
      <c r="I23" s="81">
        <f t="shared" si="4"/>
        <v>14.491758241758237</v>
      </c>
      <c r="J23" s="83">
        <f>AVERAGE(D23,G23,I23)</f>
        <v>15.504578754578754</v>
      </c>
      <c r="K23" s="79">
        <f t="shared" si="1"/>
        <v>1.2381899149060263</v>
      </c>
      <c r="L23" s="78">
        <f t="shared" si="2"/>
        <v>3</v>
      </c>
      <c r="M23" t="s">
        <v>22</v>
      </c>
      <c r="N23" s="101"/>
      <c r="P23" s="72">
        <v>13</v>
      </c>
    </row>
    <row r="24" spans="1:16" x14ac:dyDescent="0.35">
      <c r="A24" s="72">
        <v>18</v>
      </c>
      <c r="B24" s="72" t="s">
        <v>72</v>
      </c>
      <c r="C24" s="72" t="s">
        <v>23</v>
      </c>
      <c r="D24" s="80">
        <v>19.3</v>
      </c>
      <c r="E24" s="81">
        <f t="shared" si="0"/>
        <v>-2.3058574078982366</v>
      </c>
      <c r="F24" s="80">
        <v>18.5</v>
      </c>
      <c r="G24" s="81">
        <f t="shared" si="3"/>
        <v>4.7046703296703329</v>
      </c>
      <c r="H24" s="80">
        <v>18.399999999999999</v>
      </c>
      <c r="I24" s="81">
        <f t="shared" si="4"/>
        <v>5.2197802197802305</v>
      </c>
      <c r="J24" s="83">
        <f t="shared" ref="J24:J26" si="6">AVERAGE(D24,G24,I24)</f>
        <v>9.7414835164835214</v>
      </c>
      <c r="K24" s="79">
        <f t="shared" si="1"/>
        <v>3.4326546102791657</v>
      </c>
      <c r="L24" s="78">
        <f t="shared" si="2"/>
        <v>3</v>
      </c>
      <c r="M24" t="s">
        <v>23</v>
      </c>
      <c r="P24" s="72">
        <v>12</v>
      </c>
    </row>
    <row r="25" spans="1:16" x14ac:dyDescent="0.35">
      <c r="A25" s="72">
        <v>19</v>
      </c>
      <c r="B25" s="72" t="s">
        <v>72</v>
      </c>
      <c r="C25" s="72" t="s">
        <v>24</v>
      </c>
      <c r="D25" s="80">
        <v>20.6</v>
      </c>
      <c r="E25" s="81">
        <f t="shared" si="0"/>
        <v>-9.1969255234561516</v>
      </c>
      <c r="F25" s="80">
        <v>19</v>
      </c>
      <c r="G25" s="81">
        <f t="shared" si="3"/>
        <v>2.1291208791208822</v>
      </c>
      <c r="H25" s="80">
        <v>18.7</v>
      </c>
      <c r="I25" s="81">
        <f t="shared" si="4"/>
        <v>3.6744505494505564</v>
      </c>
      <c r="J25" s="83">
        <f t="shared" si="6"/>
        <v>8.8011904761904791</v>
      </c>
      <c r="K25" s="79">
        <f t="shared" si="1"/>
        <v>5.7381732760476298</v>
      </c>
      <c r="L25" s="78">
        <f t="shared" si="2"/>
        <v>3</v>
      </c>
      <c r="M25" t="s">
        <v>24</v>
      </c>
      <c r="P25" s="72">
        <v>14</v>
      </c>
    </row>
    <row r="26" spans="1:16" x14ac:dyDescent="0.35">
      <c r="A26" s="72">
        <v>20</v>
      </c>
      <c r="B26" s="72" t="s">
        <v>72</v>
      </c>
      <c r="C26" s="72" t="s">
        <v>25</v>
      </c>
      <c r="D26" s="80">
        <v>17.3</v>
      </c>
      <c r="E26" s="81">
        <f t="shared" si="0"/>
        <v>8.2957858468062433</v>
      </c>
      <c r="F26" s="80">
        <v>19.5</v>
      </c>
      <c r="G26" s="81">
        <f t="shared" si="3"/>
        <v>-0.44642857142856801</v>
      </c>
      <c r="H26" s="80">
        <v>19.5</v>
      </c>
      <c r="I26" s="81">
        <f t="shared" si="4"/>
        <v>-0.44642857142856801</v>
      </c>
      <c r="J26" s="83">
        <f t="shared" si="6"/>
        <v>5.4690476190476209</v>
      </c>
      <c r="K26" s="79">
        <f t="shared" si="1"/>
        <v>4.1211193984804293</v>
      </c>
      <c r="L26" s="78">
        <f t="shared" si="2"/>
        <v>3</v>
      </c>
      <c r="M26" t="s">
        <v>25</v>
      </c>
      <c r="P26" s="72">
        <v>5</v>
      </c>
    </row>
    <row r="27" spans="1:16" x14ac:dyDescent="0.35">
      <c r="A27" s="72">
        <v>21</v>
      </c>
      <c r="B27" s="89" t="s">
        <v>72</v>
      </c>
      <c r="C27" s="89" t="s">
        <v>207</v>
      </c>
      <c r="D27" s="80">
        <v>20.100000000000001</v>
      </c>
      <c r="E27" s="81">
        <f>(($D$4-D27)/$D$4)*100</f>
        <v>-6.5465147097800322</v>
      </c>
      <c r="F27" s="80">
        <v>19.3</v>
      </c>
      <c r="G27" s="81">
        <f>(($F$4-F27)/$F$4)*100</f>
        <v>0.58379120879120849</v>
      </c>
      <c r="H27" s="80">
        <v>19.600000000000001</v>
      </c>
      <c r="I27" s="81">
        <f>(($H$4-H27)/$H$4)*100</f>
        <v>-0.96153846153846545</v>
      </c>
      <c r="J27" s="82">
        <v>0</v>
      </c>
      <c r="K27" s="79">
        <f t="shared" si="1"/>
        <v>3.0627015303456764</v>
      </c>
      <c r="L27" s="78">
        <f>COUNT(D27,G27,I27)</f>
        <v>3</v>
      </c>
      <c r="M27" t="s">
        <v>207</v>
      </c>
      <c r="P27" s="72">
        <v>23</v>
      </c>
    </row>
    <row r="28" spans="1:16" x14ac:dyDescent="0.35">
      <c r="A28" s="72">
        <v>22</v>
      </c>
      <c r="B28" s="94" t="s">
        <v>207</v>
      </c>
      <c r="C28" s="94" t="s">
        <v>54</v>
      </c>
      <c r="D28" s="80">
        <v>21</v>
      </c>
      <c r="E28" s="81">
        <f>(($D$4-D28)/$D$4)*100</f>
        <v>-11.317254174397041</v>
      </c>
      <c r="F28" s="80">
        <v>19.3</v>
      </c>
      <c r="G28" s="81">
        <f>(($F$4-F28)/$F$4)*100</f>
        <v>0.58379120879120849</v>
      </c>
      <c r="H28" s="80">
        <v>19.2</v>
      </c>
      <c r="I28" s="81">
        <f>(($H$4-H28)/$H$4)*100</f>
        <v>1.0989010989011059</v>
      </c>
      <c r="J28" s="83">
        <f>AVERAGE(G28,I28)</f>
        <v>0.84134615384615719</v>
      </c>
      <c r="K28" s="79">
        <f t="shared" si="1"/>
        <v>5.7354756770883126</v>
      </c>
      <c r="L28" s="78">
        <f>COUNT(G28,I28)</f>
        <v>2</v>
      </c>
      <c r="M28" t="s">
        <v>54</v>
      </c>
      <c r="P28" s="72">
        <v>24</v>
      </c>
    </row>
    <row r="29" spans="1:16" x14ac:dyDescent="0.35">
      <c r="A29" s="72">
        <v>23</v>
      </c>
      <c r="B29" s="95" t="s">
        <v>207</v>
      </c>
      <c r="C29" s="95" t="s">
        <v>208</v>
      </c>
      <c r="D29" s="90" t="s">
        <v>207</v>
      </c>
      <c r="E29" s="91"/>
      <c r="F29" s="80">
        <v>0.4</v>
      </c>
      <c r="G29" s="81">
        <f>(($F$4-F29)/$F$4)*100</f>
        <v>97.939560439560452</v>
      </c>
      <c r="H29" s="80">
        <v>0.3</v>
      </c>
      <c r="I29" s="81">
        <f>(($H$4-H29)/$H$4)*100</f>
        <v>98.454670329670321</v>
      </c>
      <c r="J29" s="83">
        <f>AVERAGE(G29,I29)</f>
        <v>98.197115384615387</v>
      </c>
      <c r="K29" s="79">
        <f>_xlfn.STDEV.P(G29,I29)</f>
        <v>0.25755494505493459</v>
      </c>
      <c r="L29" s="78">
        <f>COUNT(G29,I29)</f>
        <v>2</v>
      </c>
      <c r="M29" t="s">
        <v>208</v>
      </c>
    </row>
    <row r="30" spans="1:16" x14ac:dyDescent="0.35">
      <c r="A30" s="72">
        <v>24</v>
      </c>
      <c r="C30" s="72" t="s">
        <v>180</v>
      </c>
      <c r="D30" s="97">
        <v>18.899999999999999</v>
      </c>
      <c r="E30" s="81">
        <f>(($F$4-D30)/$D$4)*100</f>
        <v>2.7210884353741611</v>
      </c>
      <c r="F30" s="80">
        <v>18.100000000000001</v>
      </c>
      <c r="G30" s="81">
        <f t="shared" ref="G30:G31" si="7">(($F$4-F30)/$F$4)*100</f>
        <v>6.7651098901098852</v>
      </c>
      <c r="H30" s="80">
        <v>19</v>
      </c>
      <c r="I30" s="81">
        <f t="shared" ref="I30:I31" si="8">(($H$4-H30)/$H$4)*100</f>
        <v>2.1291208791208822</v>
      </c>
      <c r="J30" s="83">
        <f t="shared" ref="J30:J31" si="9">AVERAGE(G30,I30)</f>
        <v>4.4471153846153832</v>
      </c>
      <c r="K30" s="79">
        <f>_xlfn.STDEV.P(G30,I30)</f>
        <v>2.3179945054945024</v>
      </c>
      <c r="L30" s="78">
        <f>COUNT(E30,G30,I30)</f>
        <v>3</v>
      </c>
      <c r="M30" t="s">
        <v>180</v>
      </c>
      <c r="P30" s="72">
        <v>2</v>
      </c>
    </row>
    <row r="31" spans="1:16" x14ac:dyDescent="0.35">
      <c r="A31" s="72">
        <v>25</v>
      </c>
      <c r="C31" s="72" t="s">
        <v>183</v>
      </c>
      <c r="D31" s="97">
        <v>8.6999999999999993</v>
      </c>
      <c r="E31" s="81">
        <f>(($F$4-D31)/$D$4)*100</f>
        <v>56.789469034367002</v>
      </c>
      <c r="F31" s="80">
        <v>10</v>
      </c>
      <c r="G31" s="81">
        <f t="shared" si="7"/>
        <v>48.489010989010985</v>
      </c>
      <c r="H31" s="80">
        <v>8.6999999999999993</v>
      </c>
      <c r="I31" s="81">
        <f t="shared" si="8"/>
        <v>55.185439560439562</v>
      </c>
      <c r="J31" s="83">
        <f t="shared" si="9"/>
        <v>51.83722527472527</v>
      </c>
      <c r="K31" s="79">
        <f>_xlfn.STDEV.P(G31,I31)</f>
        <v>3.3482142857142883</v>
      </c>
      <c r="L31" s="78">
        <f>COUNT(E31,G31,I31)</f>
        <v>3</v>
      </c>
      <c r="M31" t="s">
        <v>183</v>
      </c>
      <c r="P31" s="72">
        <v>16</v>
      </c>
    </row>
    <row r="32" spans="1:16" x14ac:dyDescent="0.35">
      <c r="D32" s="98" t="s">
        <v>220</v>
      </c>
    </row>
    <row r="33" spans="1:16" x14ac:dyDescent="0.35">
      <c r="A33" s="105" t="s">
        <v>225</v>
      </c>
    </row>
    <row r="34" spans="1:16" x14ac:dyDescent="0.35">
      <c r="B34" s="74" t="s">
        <v>202</v>
      </c>
      <c r="C34" s="74" t="s">
        <v>203</v>
      </c>
      <c r="D34" s="75" t="s">
        <v>204</v>
      </c>
      <c r="E34" s="76" t="s">
        <v>193</v>
      </c>
      <c r="F34" s="75" t="s">
        <v>204</v>
      </c>
      <c r="G34" s="76" t="s">
        <v>193</v>
      </c>
      <c r="H34" s="75" t="s">
        <v>204</v>
      </c>
      <c r="I34" s="76" t="s">
        <v>193</v>
      </c>
      <c r="J34" s="77" t="s">
        <v>205</v>
      </c>
      <c r="K34" s="79" t="s">
        <v>64</v>
      </c>
      <c r="L34" s="78" t="s">
        <v>206</v>
      </c>
    </row>
    <row r="35" spans="1:16" x14ac:dyDescent="0.35">
      <c r="A35" s="72">
        <v>5</v>
      </c>
      <c r="B35" s="72" t="s">
        <v>72</v>
      </c>
      <c r="C35" s="72" t="s">
        <v>10</v>
      </c>
      <c r="D35" s="80">
        <v>16.2</v>
      </c>
      <c r="E35" s="81">
        <f>(($D$4-D35)/$D$4)*100</f>
        <v>14.126689636893715</v>
      </c>
      <c r="F35" s="80">
        <v>13.7</v>
      </c>
      <c r="G35" s="81">
        <f t="shared" ref="G35:G59" si="10">(($F$4-F35)/$F$4)*100</f>
        <v>29.429945054945062</v>
      </c>
      <c r="H35" s="80">
        <v>14.1</v>
      </c>
      <c r="I35" s="81">
        <f t="shared" ref="I35:I59" si="11">(($H$4-H35)/$H$4)*100</f>
        <v>27.369505494505496</v>
      </c>
      <c r="J35" s="83">
        <f>AVERAGE(E35,G35,I35)</f>
        <v>23.642046728781423</v>
      </c>
      <c r="K35" s="79">
        <f>_xlfn.STDEV.P(E35,G35,I35)</f>
        <v>6.7807506091464251</v>
      </c>
      <c r="L35" s="78">
        <f t="shared" ref="L35:L56" si="12">COUNT(E35,G35,I35)</f>
        <v>3</v>
      </c>
      <c r="M35" t="s">
        <v>10</v>
      </c>
      <c r="N35" s="101"/>
      <c r="P35" s="72">
        <v>1</v>
      </c>
    </row>
    <row r="36" spans="1:16" x14ac:dyDescent="0.35">
      <c r="A36" s="72">
        <v>24</v>
      </c>
      <c r="C36" s="72" t="s">
        <v>180</v>
      </c>
      <c r="D36" s="97">
        <v>18.899999999999999</v>
      </c>
      <c r="E36" s="81">
        <f>(($F$4-D36)/$D$4)*100</f>
        <v>2.7210884353741611</v>
      </c>
      <c r="F36" s="80">
        <v>18.100000000000001</v>
      </c>
      <c r="G36" s="81">
        <f t="shared" si="10"/>
        <v>6.7651098901098852</v>
      </c>
      <c r="H36" s="80">
        <v>19</v>
      </c>
      <c r="I36" s="81">
        <f t="shared" si="11"/>
        <v>2.1291208791208822</v>
      </c>
      <c r="J36" s="83">
        <f>AVERAGE(G36,I36)</f>
        <v>4.4471153846153832</v>
      </c>
      <c r="K36" s="79">
        <f>_xlfn.STDEV.P(G36,I36)</f>
        <v>2.3179945054945024</v>
      </c>
      <c r="L36" s="78">
        <f t="shared" si="12"/>
        <v>3</v>
      </c>
      <c r="M36" t="s">
        <v>180</v>
      </c>
      <c r="P36" s="72">
        <v>2</v>
      </c>
    </row>
    <row r="37" spans="1:16" x14ac:dyDescent="0.35">
      <c r="A37" s="72">
        <v>1</v>
      </c>
      <c r="B37" s="72" t="s">
        <v>72</v>
      </c>
      <c r="C37" s="72" t="s">
        <v>6</v>
      </c>
      <c r="D37" s="80">
        <v>18.5</v>
      </c>
      <c r="E37" s="81">
        <f t="shared" ref="E37:E49" si="13">(($D$4-D37)/$D$4)*100</f>
        <v>1.9347998939835593</v>
      </c>
      <c r="F37" s="80">
        <v>18</v>
      </c>
      <c r="G37" s="81">
        <f t="shared" si="10"/>
        <v>7.2802197802197837</v>
      </c>
      <c r="H37" s="80">
        <v>19.2</v>
      </c>
      <c r="I37" s="81">
        <f t="shared" si="11"/>
        <v>1.0989010989011059</v>
      </c>
      <c r="J37" s="83">
        <f>AVERAGE(E37,G37,I37)</f>
        <v>3.4379735910348166</v>
      </c>
      <c r="K37" s="79">
        <f t="shared" ref="K37:K49" si="14">_xlfn.STDEV.P(E37,G37,I37)</f>
        <v>2.7382261329353197</v>
      </c>
      <c r="L37" s="78">
        <f t="shared" si="12"/>
        <v>3</v>
      </c>
      <c r="M37" t="s">
        <v>6</v>
      </c>
      <c r="P37" s="72">
        <v>3</v>
      </c>
    </row>
    <row r="38" spans="1:16" x14ac:dyDescent="0.35">
      <c r="A38" s="72">
        <v>2</v>
      </c>
      <c r="B38" s="72" t="s">
        <v>72</v>
      </c>
      <c r="C38" s="72" t="s">
        <v>7</v>
      </c>
      <c r="D38" s="80">
        <v>11.7</v>
      </c>
      <c r="E38" s="81">
        <f t="shared" si="13"/>
        <v>37.980386959978794</v>
      </c>
      <c r="F38" s="80">
        <v>14.9</v>
      </c>
      <c r="G38" s="81">
        <f t="shared" si="10"/>
        <v>23.248626373626376</v>
      </c>
      <c r="H38" s="80">
        <v>15.5</v>
      </c>
      <c r="I38" s="81">
        <f t="shared" si="11"/>
        <v>20.157967032967036</v>
      </c>
      <c r="J38" s="83">
        <f>AVERAGE(E38,G38,I38)</f>
        <v>27.128993455524068</v>
      </c>
      <c r="K38" s="79">
        <f t="shared" si="14"/>
        <v>7.7761429827129067</v>
      </c>
      <c r="L38" s="78">
        <f t="shared" si="12"/>
        <v>3</v>
      </c>
      <c r="M38" t="s">
        <v>7</v>
      </c>
      <c r="P38" s="72">
        <v>4</v>
      </c>
    </row>
    <row r="39" spans="1:16" x14ac:dyDescent="0.35">
      <c r="A39" s="72">
        <v>20</v>
      </c>
      <c r="B39" s="72" t="s">
        <v>72</v>
      </c>
      <c r="C39" s="72" t="s">
        <v>25</v>
      </c>
      <c r="D39" s="80">
        <v>17.3</v>
      </c>
      <c r="E39" s="81">
        <f t="shared" si="13"/>
        <v>8.2957858468062433</v>
      </c>
      <c r="F39" s="80">
        <v>19.5</v>
      </c>
      <c r="G39" s="81">
        <f t="shared" si="10"/>
        <v>-0.44642857142856801</v>
      </c>
      <c r="H39" s="80">
        <v>19.5</v>
      </c>
      <c r="I39" s="81">
        <f t="shared" si="11"/>
        <v>-0.44642857142856801</v>
      </c>
      <c r="J39" s="83">
        <f>AVERAGE(D39,G39,I39)</f>
        <v>5.4690476190476209</v>
      </c>
      <c r="K39" s="79">
        <f t="shared" si="14"/>
        <v>4.1211193984804293</v>
      </c>
      <c r="L39" s="78">
        <f t="shared" si="12"/>
        <v>3</v>
      </c>
      <c r="M39" t="s">
        <v>25</v>
      </c>
      <c r="P39" s="72">
        <v>5</v>
      </c>
    </row>
    <row r="40" spans="1:16" x14ac:dyDescent="0.35">
      <c r="A40" s="72">
        <v>7</v>
      </c>
      <c r="B40" s="72" t="s">
        <v>72</v>
      </c>
      <c r="C40" s="72" t="s">
        <v>12</v>
      </c>
      <c r="D40" s="80">
        <v>20.3</v>
      </c>
      <c r="E40" s="81">
        <f t="shared" si="13"/>
        <v>-7.606679035250477</v>
      </c>
      <c r="F40" s="80">
        <v>19.5</v>
      </c>
      <c r="G40" s="81">
        <f t="shared" si="10"/>
        <v>-0.44642857142856801</v>
      </c>
      <c r="H40" s="80">
        <v>18.2</v>
      </c>
      <c r="I40" s="81">
        <f t="shared" si="11"/>
        <v>6.2500000000000071</v>
      </c>
      <c r="J40" s="83">
        <f>AVERAGE(G40,I40)</f>
        <v>2.9017857142857197</v>
      </c>
      <c r="K40" s="79">
        <f t="shared" si="14"/>
        <v>5.6580217999939109</v>
      </c>
      <c r="L40" s="78">
        <f t="shared" si="12"/>
        <v>3</v>
      </c>
      <c r="M40" t="s">
        <v>12</v>
      </c>
      <c r="P40" s="72">
        <v>6</v>
      </c>
    </row>
    <row r="41" spans="1:16" x14ac:dyDescent="0.35">
      <c r="A41" s="72">
        <v>6</v>
      </c>
      <c r="B41" s="72" t="s">
        <v>72</v>
      </c>
      <c r="C41" s="72" t="s">
        <v>11</v>
      </c>
      <c r="D41" s="80">
        <v>19.3</v>
      </c>
      <c r="E41" s="81">
        <f t="shared" si="13"/>
        <v>-2.3058574078982366</v>
      </c>
      <c r="F41" s="80">
        <v>19.2</v>
      </c>
      <c r="G41" s="81">
        <f t="shared" si="10"/>
        <v>1.0989010989011059</v>
      </c>
      <c r="H41" s="80">
        <v>19.100000000000001</v>
      </c>
      <c r="I41" s="81">
        <f t="shared" si="11"/>
        <v>1.6140109890109851</v>
      </c>
      <c r="J41" s="83">
        <f>AVERAGE(E41,G41,I41)</f>
        <v>0.13568489333795145</v>
      </c>
      <c r="K41" s="79">
        <f t="shared" si="14"/>
        <v>1.7391916045999702</v>
      </c>
      <c r="L41" s="78">
        <f t="shared" si="12"/>
        <v>3</v>
      </c>
      <c r="M41" t="s">
        <v>11</v>
      </c>
      <c r="P41" s="72">
        <v>7</v>
      </c>
    </row>
    <row r="42" spans="1:16" x14ac:dyDescent="0.35">
      <c r="A42" s="72">
        <v>3</v>
      </c>
      <c r="B42" s="72" t="s">
        <v>72</v>
      </c>
      <c r="C42" s="72" t="s">
        <v>8</v>
      </c>
      <c r="D42" s="80">
        <v>6</v>
      </c>
      <c r="E42" s="81">
        <f t="shared" si="13"/>
        <v>68.195070235886561</v>
      </c>
      <c r="F42" s="80">
        <v>9.8000000000000007</v>
      </c>
      <c r="G42" s="81">
        <f t="shared" si="10"/>
        <v>49.519230769230766</v>
      </c>
      <c r="H42" s="80">
        <v>9.3000000000000007</v>
      </c>
      <c r="I42" s="81">
        <f t="shared" si="11"/>
        <v>52.094780219780212</v>
      </c>
      <c r="J42" s="83">
        <f>AVERAGE(E42,G42,I42)</f>
        <v>56.603027074965844</v>
      </c>
      <c r="K42" s="79">
        <f t="shared" si="14"/>
        <v>8.2639765337897781</v>
      </c>
      <c r="L42" s="78">
        <f t="shared" si="12"/>
        <v>3</v>
      </c>
      <c r="M42" t="s">
        <v>8</v>
      </c>
      <c r="N42" s="101"/>
      <c r="O42" s="102" t="s">
        <v>219</v>
      </c>
      <c r="P42" s="72">
        <v>8</v>
      </c>
    </row>
    <row r="43" spans="1:16" x14ac:dyDescent="0.35">
      <c r="A43" s="72">
        <v>4</v>
      </c>
      <c r="B43" s="72" t="s">
        <v>72</v>
      </c>
      <c r="C43" s="72" t="s">
        <v>9</v>
      </c>
      <c r="D43" s="80">
        <v>18.600000000000001</v>
      </c>
      <c r="E43" s="81">
        <f t="shared" si="13"/>
        <v>1.4047177312483279</v>
      </c>
      <c r="F43" s="80">
        <v>19</v>
      </c>
      <c r="G43" s="81">
        <f t="shared" si="10"/>
        <v>2.1291208791208822</v>
      </c>
      <c r="H43" s="80">
        <v>18.8</v>
      </c>
      <c r="I43" s="81">
        <f t="shared" si="11"/>
        <v>3.1593406593406592</v>
      </c>
      <c r="J43" s="83">
        <f>AVERAGE(E43,G43,I43)</f>
        <v>2.2310597565699566</v>
      </c>
      <c r="K43" s="79">
        <f t="shared" si="14"/>
        <v>0.71993937522475293</v>
      </c>
      <c r="L43" s="78">
        <f t="shared" si="12"/>
        <v>3</v>
      </c>
      <c r="M43" t="s">
        <v>9</v>
      </c>
      <c r="P43" s="72">
        <v>9</v>
      </c>
    </row>
    <row r="44" spans="1:16" x14ac:dyDescent="0.35">
      <c r="A44" s="72">
        <v>8</v>
      </c>
      <c r="B44" s="72" t="s">
        <v>72</v>
      </c>
      <c r="C44" s="72" t="s">
        <v>13</v>
      </c>
      <c r="D44" s="80">
        <v>11.2</v>
      </c>
      <c r="E44" s="81">
        <f t="shared" si="13"/>
        <v>40.630797773654912</v>
      </c>
      <c r="F44" s="80">
        <v>11.5</v>
      </c>
      <c r="G44" s="81">
        <f t="shared" si="10"/>
        <v>40.762362637362635</v>
      </c>
      <c r="H44" s="80">
        <v>12.3</v>
      </c>
      <c r="I44" s="81">
        <f t="shared" si="11"/>
        <v>36.641483516483511</v>
      </c>
      <c r="J44" s="83">
        <f>AVERAGE(E44,G44,I44)</f>
        <v>39.344881309167022</v>
      </c>
      <c r="K44" s="79">
        <f t="shared" si="14"/>
        <v>1.9123453397081391</v>
      </c>
      <c r="L44" s="78">
        <f t="shared" si="12"/>
        <v>3</v>
      </c>
      <c r="M44" t="s">
        <v>13</v>
      </c>
      <c r="P44" s="72">
        <v>10</v>
      </c>
    </row>
    <row r="45" spans="1:16" x14ac:dyDescent="0.35">
      <c r="A45" s="72">
        <v>9</v>
      </c>
      <c r="B45" s="72" t="s">
        <v>72</v>
      </c>
      <c r="C45" s="72" t="s">
        <v>14</v>
      </c>
      <c r="D45" s="80">
        <v>9.9</v>
      </c>
      <c r="E45" s="81">
        <f t="shared" si="13"/>
        <v>47.521865889212819</v>
      </c>
      <c r="F45" s="80">
        <v>12.3</v>
      </c>
      <c r="G45" s="81">
        <f t="shared" si="10"/>
        <v>36.641483516483511</v>
      </c>
      <c r="H45" s="80">
        <v>12.5</v>
      </c>
      <c r="I45" s="81">
        <f t="shared" si="11"/>
        <v>35.611263736263737</v>
      </c>
      <c r="J45" s="83">
        <f>AVERAGE(E45,G45,I45)</f>
        <v>39.924871047320018</v>
      </c>
      <c r="K45" s="79">
        <f t="shared" si="14"/>
        <v>5.3883260337943399</v>
      </c>
      <c r="L45" s="78">
        <f t="shared" si="12"/>
        <v>3</v>
      </c>
      <c r="M45" t="s">
        <v>14</v>
      </c>
      <c r="N45" s="101"/>
      <c r="P45" s="72">
        <v>11</v>
      </c>
    </row>
    <row r="46" spans="1:16" x14ac:dyDescent="0.35">
      <c r="A46" s="72">
        <v>18</v>
      </c>
      <c r="B46" s="72" t="s">
        <v>72</v>
      </c>
      <c r="C46" s="72" t="s">
        <v>23</v>
      </c>
      <c r="D46" s="80">
        <v>19.3</v>
      </c>
      <c r="E46" s="81">
        <f t="shared" si="13"/>
        <v>-2.3058574078982366</v>
      </c>
      <c r="F46" s="80">
        <v>18.5</v>
      </c>
      <c r="G46" s="81">
        <f t="shared" si="10"/>
        <v>4.7046703296703329</v>
      </c>
      <c r="H46" s="80">
        <v>18.399999999999999</v>
      </c>
      <c r="I46" s="81">
        <f t="shared" si="11"/>
        <v>5.2197802197802305</v>
      </c>
      <c r="J46" s="83">
        <f>AVERAGE(D46,G46,I46)</f>
        <v>9.7414835164835214</v>
      </c>
      <c r="K46" s="79">
        <f t="shared" si="14"/>
        <v>3.4326546102791657</v>
      </c>
      <c r="L46" s="78">
        <f t="shared" si="12"/>
        <v>3</v>
      </c>
      <c r="M46" t="s">
        <v>23</v>
      </c>
      <c r="P46" s="72">
        <v>12</v>
      </c>
    </row>
    <row r="47" spans="1:16" x14ac:dyDescent="0.35">
      <c r="A47" s="72">
        <v>17</v>
      </c>
      <c r="B47" s="72" t="s">
        <v>72</v>
      </c>
      <c r="C47" s="72" t="s">
        <v>22</v>
      </c>
      <c r="D47" s="84">
        <v>16.5</v>
      </c>
      <c r="E47" s="81">
        <f t="shared" si="13"/>
        <v>12.53644314868804</v>
      </c>
      <c r="F47" s="80">
        <v>16.399999999999999</v>
      </c>
      <c r="G47" s="81">
        <f t="shared" si="10"/>
        <v>15.521978021978033</v>
      </c>
      <c r="H47" s="80">
        <v>16.600000000000001</v>
      </c>
      <c r="I47" s="81">
        <f t="shared" si="11"/>
        <v>14.491758241758237</v>
      </c>
      <c r="J47" s="83">
        <f>AVERAGE(D47,G47,I47)</f>
        <v>15.504578754578754</v>
      </c>
      <c r="K47" s="79">
        <f t="shared" si="14"/>
        <v>1.2381899149060263</v>
      </c>
      <c r="L47" s="78">
        <f t="shared" si="12"/>
        <v>3</v>
      </c>
      <c r="M47" t="s">
        <v>22</v>
      </c>
      <c r="N47" s="101"/>
      <c r="P47" s="72">
        <v>13</v>
      </c>
    </row>
    <row r="48" spans="1:16" x14ac:dyDescent="0.35">
      <c r="A48" s="72">
        <v>19</v>
      </c>
      <c r="B48" s="72" t="s">
        <v>72</v>
      </c>
      <c r="C48" s="72" t="s">
        <v>24</v>
      </c>
      <c r="D48" s="80">
        <v>20.6</v>
      </c>
      <c r="E48" s="81">
        <f t="shared" si="13"/>
        <v>-9.1969255234561516</v>
      </c>
      <c r="F48" s="80">
        <v>19</v>
      </c>
      <c r="G48" s="81">
        <f t="shared" si="10"/>
        <v>2.1291208791208822</v>
      </c>
      <c r="H48" s="80">
        <v>18.7</v>
      </c>
      <c r="I48" s="81">
        <f t="shared" si="11"/>
        <v>3.6744505494505564</v>
      </c>
      <c r="J48" s="83">
        <f>AVERAGE(D48,G48,I48)</f>
        <v>8.8011904761904791</v>
      </c>
      <c r="K48" s="79">
        <f t="shared" si="14"/>
        <v>5.7381732760476298</v>
      </c>
      <c r="L48" s="78">
        <f t="shared" si="12"/>
        <v>3</v>
      </c>
      <c r="M48" t="s">
        <v>24</v>
      </c>
      <c r="P48" s="72">
        <v>14</v>
      </c>
    </row>
    <row r="49" spans="1:16" x14ac:dyDescent="0.35">
      <c r="A49" s="72">
        <v>13</v>
      </c>
      <c r="B49" s="72" t="s">
        <v>72</v>
      </c>
      <c r="C49" s="72" t="s">
        <v>18</v>
      </c>
      <c r="D49" s="84">
        <v>13.5</v>
      </c>
      <c r="E49" s="81">
        <f t="shared" si="13"/>
        <v>28.438908030744759</v>
      </c>
      <c r="F49" s="80">
        <v>16.600000000000001</v>
      </c>
      <c r="G49" s="81">
        <f t="shared" si="10"/>
        <v>14.491758241758237</v>
      </c>
      <c r="H49" s="80">
        <v>16.5</v>
      </c>
      <c r="I49" s="81">
        <f t="shared" si="11"/>
        <v>15.006868131868135</v>
      </c>
      <c r="J49" s="83">
        <f>AVERAGE(E49,G49,I49)</f>
        <v>19.312511468123713</v>
      </c>
      <c r="K49" s="79">
        <f t="shared" si="14"/>
        <v>6.4567623575797466</v>
      </c>
      <c r="L49" s="78">
        <f t="shared" si="12"/>
        <v>3</v>
      </c>
      <c r="M49" t="s">
        <v>18</v>
      </c>
      <c r="P49" s="72">
        <v>15</v>
      </c>
    </row>
    <row r="50" spans="1:16" x14ac:dyDescent="0.35">
      <c r="A50" s="72">
        <v>25</v>
      </c>
      <c r="C50" s="72" t="s">
        <v>183</v>
      </c>
      <c r="D50" s="97">
        <v>8.6999999999999993</v>
      </c>
      <c r="E50" s="81">
        <f>(($F$4-D50)/$D$4)*100</f>
        <v>56.789469034367002</v>
      </c>
      <c r="F50" s="80">
        <v>10</v>
      </c>
      <c r="G50" s="81">
        <f t="shared" si="10"/>
        <v>48.489010989010985</v>
      </c>
      <c r="H50" s="80">
        <v>8.6999999999999993</v>
      </c>
      <c r="I50" s="81">
        <f t="shared" si="11"/>
        <v>55.185439560439562</v>
      </c>
      <c r="J50" s="83">
        <f>AVERAGE(G50,I50)</f>
        <v>51.83722527472527</v>
      </c>
      <c r="K50" s="79">
        <f>_xlfn.STDEV.P(G50,I50)</f>
        <v>3.3482142857142883</v>
      </c>
      <c r="L50" s="78">
        <f t="shared" si="12"/>
        <v>3</v>
      </c>
      <c r="M50" t="s">
        <v>183</v>
      </c>
      <c r="P50" s="72">
        <v>16</v>
      </c>
    </row>
    <row r="51" spans="1:16" x14ac:dyDescent="0.35">
      <c r="A51" s="72">
        <v>10</v>
      </c>
      <c r="B51" s="72" t="s">
        <v>72</v>
      </c>
      <c r="C51" s="72" t="s">
        <v>15</v>
      </c>
      <c r="D51" s="84">
        <v>4</v>
      </c>
      <c r="E51" s="81">
        <f t="shared" ref="E51:E58" si="15">(($D$4-D51)/$D$4)*100</f>
        <v>78.796713490591046</v>
      </c>
      <c r="F51" s="80">
        <v>7.5</v>
      </c>
      <c r="G51" s="81">
        <f t="shared" si="10"/>
        <v>61.366758241758248</v>
      </c>
      <c r="H51" s="80">
        <v>8.1</v>
      </c>
      <c r="I51" s="81">
        <f t="shared" si="11"/>
        <v>58.276098901098905</v>
      </c>
      <c r="J51" s="83">
        <f t="shared" ref="J51:J56" si="16">AVERAGE(E51,G51,I51)</f>
        <v>66.146523544482747</v>
      </c>
      <c r="K51" s="79">
        <f t="shared" ref="K51:K58" si="17">_xlfn.STDEV.P(E51,G51,I51)</f>
        <v>9.033586332661125</v>
      </c>
      <c r="L51" s="78">
        <f t="shared" si="12"/>
        <v>3</v>
      </c>
      <c r="M51" t="s">
        <v>15</v>
      </c>
      <c r="P51" s="72">
        <v>17</v>
      </c>
    </row>
    <row r="52" spans="1:16" x14ac:dyDescent="0.35">
      <c r="A52" s="72">
        <v>12</v>
      </c>
      <c r="B52" s="72" t="s">
        <v>72</v>
      </c>
      <c r="C52" s="72" t="s">
        <v>17</v>
      </c>
      <c r="D52" s="84">
        <v>9.6999999999999993</v>
      </c>
      <c r="E52" s="81">
        <f t="shared" si="15"/>
        <v>48.582030214683272</v>
      </c>
      <c r="F52" s="80">
        <v>7.5</v>
      </c>
      <c r="G52" s="81">
        <f t="shared" si="10"/>
        <v>61.366758241758248</v>
      </c>
      <c r="H52" s="80">
        <v>7.2</v>
      </c>
      <c r="I52" s="81">
        <f t="shared" si="11"/>
        <v>62.91208791208792</v>
      </c>
      <c r="J52" s="83">
        <f t="shared" si="16"/>
        <v>57.620292122843146</v>
      </c>
      <c r="K52" s="79">
        <f t="shared" si="17"/>
        <v>6.422078826873812</v>
      </c>
      <c r="L52" s="78">
        <f t="shared" si="12"/>
        <v>3</v>
      </c>
      <c r="M52" t="s">
        <v>17</v>
      </c>
      <c r="P52" s="72">
        <v>18</v>
      </c>
    </row>
    <row r="53" spans="1:16" x14ac:dyDescent="0.35">
      <c r="A53" s="72">
        <v>11</v>
      </c>
      <c r="B53" s="72" t="s">
        <v>72</v>
      </c>
      <c r="C53" s="72" t="s">
        <v>16</v>
      </c>
      <c r="D53" s="84">
        <v>8.5</v>
      </c>
      <c r="E53" s="81">
        <f t="shared" si="15"/>
        <v>54.943016167505967</v>
      </c>
      <c r="F53" s="80">
        <v>6.5</v>
      </c>
      <c r="G53" s="81">
        <f t="shared" si="10"/>
        <v>66.517857142857139</v>
      </c>
      <c r="H53" s="80">
        <v>6.4</v>
      </c>
      <c r="I53" s="81">
        <f t="shared" si="11"/>
        <v>67.032967032967022</v>
      </c>
      <c r="J53" s="83">
        <f t="shared" si="16"/>
        <v>62.831280114443381</v>
      </c>
      <c r="K53" s="79">
        <f t="shared" si="17"/>
        <v>5.5818076893981621</v>
      </c>
      <c r="L53" s="78">
        <f t="shared" si="12"/>
        <v>3</v>
      </c>
      <c r="M53" t="s">
        <v>16</v>
      </c>
      <c r="P53" s="72">
        <v>19</v>
      </c>
    </row>
    <row r="54" spans="1:16" x14ac:dyDescent="0.35">
      <c r="A54" s="72">
        <v>14</v>
      </c>
      <c r="B54" s="72" t="s">
        <v>72</v>
      </c>
      <c r="C54" s="72" t="s">
        <v>19</v>
      </c>
      <c r="D54" s="84">
        <v>8.4</v>
      </c>
      <c r="E54" s="81">
        <f t="shared" si="15"/>
        <v>55.473098330241179</v>
      </c>
      <c r="F54" s="80">
        <v>5.9</v>
      </c>
      <c r="G54" s="81">
        <f t="shared" si="10"/>
        <v>69.608516483516482</v>
      </c>
      <c r="H54" s="80">
        <v>7</v>
      </c>
      <c r="I54" s="81">
        <f t="shared" si="11"/>
        <v>63.942307692307701</v>
      </c>
      <c r="J54" s="83">
        <f t="shared" si="16"/>
        <v>63.007974168688456</v>
      </c>
      <c r="K54" s="79">
        <f t="shared" si="17"/>
        <v>5.8084562459690501</v>
      </c>
      <c r="L54" s="78">
        <f t="shared" si="12"/>
        <v>3</v>
      </c>
      <c r="M54" t="s">
        <v>19</v>
      </c>
      <c r="P54" s="72">
        <v>20</v>
      </c>
    </row>
    <row r="55" spans="1:16" x14ac:dyDescent="0.35">
      <c r="A55" s="72">
        <v>15</v>
      </c>
      <c r="B55" s="72" t="s">
        <v>72</v>
      </c>
      <c r="C55" s="72" t="s">
        <v>20</v>
      </c>
      <c r="D55" s="84">
        <v>8.1999999999999993</v>
      </c>
      <c r="E55" s="81">
        <f t="shared" si="15"/>
        <v>56.533262655711638</v>
      </c>
      <c r="F55" s="80">
        <v>8.8000000000000007</v>
      </c>
      <c r="G55" s="81">
        <f t="shared" si="10"/>
        <v>54.670329670329664</v>
      </c>
      <c r="H55" s="80">
        <v>7.4</v>
      </c>
      <c r="I55" s="81">
        <f t="shared" si="11"/>
        <v>61.881868131868131</v>
      </c>
      <c r="J55" s="83">
        <f t="shared" si="16"/>
        <v>57.695153485969819</v>
      </c>
      <c r="K55" s="79">
        <f t="shared" si="17"/>
        <v>3.0565846377550949</v>
      </c>
      <c r="L55" s="78">
        <f t="shared" si="12"/>
        <v>3</v>
      </c>
      <c r="M55" t="s">
        <v>20</v>
      </c>
      <c r="N55" s="101"/>
      <c r="P55" s="72">
        <v>21</v>
      </c>
    </row>
    <row r="56" spans="1:16" x14ac:dyDescent="0.35">
      <c r="A56" s="72">
        <v>16</v>
      </c>
      <c r="B56" s="72" t="s">
        <v>72</v>
      </c>
      <c r="C56" s="72" t="s">
        <v>21</v>
      </c>
      <c r="D56" s="84">
        <v>11.2</v>
      </c>
      <c r="E56" s="81">
        <f t="shared" si="15"/>
        <v>40.630797773654912</v>
      </c>
      <c r="F56" s="80">
        <v>11.4</v>
      </c>
      <c r="G56" s="81">
        <f t="shared" si="10"/>
        <v>41.277472527472526</v>
      </c>
      <c r="H56" s="80">
        <v>10.3</v>
      </c>
      <c r="I56" s="81">
        <f t="shared" si="11"/>
        <v>46.943681318681321</v>
      </c>
      <c r="J56" s="83">
        <f t="shared" si="16"/>
        <v>42.950650539936248</v>
      </c>
      <c r="K56" s="79">
        <f t="shared" si="17"/>
        <v>2.8358147752524729</v>
      </c>
      <c r="L56" s="78">
        <f t="shared" si="12"/>
        <v>3</v>
      </c>
      <c r="M56" t="s">
        <v>21</v>
      </c>
      <c r="P56" s="72">
        <v>22</v>
      </c>
    </row>
    <row r="57" spans="1:16" x14ac:dyDescent="0.35">
      <c r="A57" s="72">
        <v>21</v>
      </c>
      <c r="B57" s="89" t="s">
        <v>72</v>
      </c>
      <c r="C57" s="89" t="s">
        <v>207</v>
      </c>
      <c r="D57" s="80">
        <v>20.100000000000001</v>
      </c>
      <c r="E57" s="81">
        <f t="shared" si="15"/>
        <v>-6.5465147097800322</v>
      </c>
      <c r="F57" s="80">
        <v>19.3</v>
      </c>
      <c r="G57" s="81">
        <f t="shared" si="10"/>
        <v>0.58379120879120849</v>
      </c>
      <c r="H57" s="80">
        <v>19.600000000000001</v>
      </c>
      <c r="I57" s="81">
        <f t="shared" si="11"/>
        <v>-0.96153846153846545</v>
      </c>
      <c r="J57" s="82">
        <v>0</v>
      </c>
      <c r="K57" s="79">
        <f t="shared" si="17"/>
        <v>3.0627015303456764</v>
      </c>
      <c r="L57" s="78">
        <f>COUNT(D57,G57,I57)</f>
        <v>3</v>
      </c>
      <c r="M57" t="s">
        <v>207</v>
      </c>
      <c r="P57" s="72">
        <v>23</v>
      </c>
    </row>
    <row r="58" spans="1:16" x14ac:dyDescent="0.35">
      <c r="A58" s="72">
        <v>22</v>
      </c>
      <c r="B58" s="94" t="s">
        <v>207</v>
      </c>
      <c r="C58" s="94" t="s">
        <v>54</v>
      </c>
      <c r="D58" s="80">
        <v>21</v>
      </c>
      <c r="E58" s="81">
        <f t="shared" si="15"/>
        <v>-11.317254174397041</v>
      </c>
      <c r="F58" s="80">
        <v>19.3</v>
      </c>
      <c r="G58" s="81">
        <f t="shared" si="10"/>
        <v>0.58379120879120849</v>
      </c>
      <c r="H58" s="80">
        <v>19.2</v>
      </c>
      <c r="I58" s="81">
        <f t="shared" si="11"/>
        <v>1.0989010989011059</v>
      </c>
      <c r="J58" s="83">
        <f>AVERAGE(G58,I58)</f>
        <v>0.84134615384615719</v>
      </c>
      <c r="K58" s="79">
        <f t="shared" si="17"/>
        <v>5.7354756770883126</v>
      </c>
      <c r="L58" s="78">
        <f>COUNT(G58,I58)</f>
        <v>2</v>
      </c>
      <c r="M58" t="s">
        <v>54</v>
      </c>
      <c r="P58" s="72">
        <v>24</v>
      </c>
    </row>
    <row r="59" spans="1:16" x14ac:dyDescent="0.35">
      <c r="A59" s="72">
        <v>23</v>
      </c>
      <c r="B59" s="95" t="s">
        <v>207</v>
      </c>
      <c r="C59" s="95" t="s">
        <v>208</v>
      </c>
      <c r="D59" s="90" t="s">
        <v>207</v>
      </c>
      <c r="E59" s="91"/>
      <c r="F59" s="80">
        <v>0.4</v>
      </c>
      <c r="G59" s="81">
        <f t="shared" si="10"/>
        <v>97.939560439560452</v>
      </c>
      <c r="H59" s="80">
        <v>0.3</v>
      </c>
      <c r="I59" s="81">
        <f t="shared" si="11"/>
        <v>98.454670329670321</v>
      </c>
      <c r="J59" s="83">
        <f>AVERAGE(G59,I59)</f>
        <v>98.197115384615387</v>
      </c>
      <c r="K59" s="79">
        <f>_xlfn.STDEV.P(G59,I59)</f>
        <v>0.25755494505493459</v>
      </c>
      <c r="L59" s="78">
        <f>COUNT(G59,I59)</f>
        <v>2</v>
      </c>
      <c r="M59" t="s">
        <v>208</v>
      </c>
    </row>
    <row r="60" spans="1:16" x14ac:dyDescent="0.35">
      <c r="D60" s="98" t="s">
        <v>220</v>
      </c>
    </row>
  </sheetData>
  <sortState xmlns:xlrd2="http://schemas.microsoft.com/office/spreadsheetml/2017/richdata2" ref="A35:P59">
    <sortCondition ref="P35:P59"/>
  </sortState>
  <conditionalFormatting sqref="B27:C2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55:C5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38B8F-CAA4-4F73-A205-65405BCBFE3B}">
  <sheetPr>
    <tabColor rgb="FF00B0F0"/>
  </sheetPr>
  <dimension ref="A1:P59"/>
  <sheetViews>
    <sheetView zoomScale="70" zoomScaleNormal="70" workbookViewId="0">
      <selection activeCell="R51" sqref="R51"/>
    </sheetView>
  </sheetViews>
  <sheetFormatPr defaultColWidth="8.7265625" defaultRowHeight="14.5" x14ac:dyDescent="0.35"/>
  <cols>
    <col min="1" max="1" width="13.81640625" style="72" bestFit="1" customWidth="1"/>
    <col min="2" max="2" width="14.54296875" style="72" bestFit="1" customWidth="1"/>
    <col min="3" max="3" width="75" style="72" customWidth="1"/>
    <col min="4" max="4" width="19.81640625" style="72" customWidth="1"/>
    <col min="5" max="5" width="12.26953125" style="72" bestFit="1" customWidth="1"/>
    <col min="6" max="6" width="17.1796875" style="72" bestFit="1" customWidth="1"/>
    <col min="7" max="7" width="12.26953125" style="72" bestFit="1" customWidth="1"/>
    <col min="8" max="8" width="17.1796875" style="72" bestFit="1" customWidth="1"/>
    <col min="9" max="9" width="12.26953125" style="72" bestFit="1" customWidth="1"/>
    <col min="10" max="10" width="8.7265625" style="72"/>
    <col min="11" max="11" width="5.453125" style="72" customWidth="1"/>
    <col min="12" max="12" width="14.81640625" style="72" bestFit="1" customWidth="1"/>
    <col min="13" max="13" width="80" bestFit="1" customWidth="1"/>
    <col min="14" max="16384" width="8.7265625" style="72"/>
  </cols>
  <sheetData>
    <row r="1" spans="1:16" x14ac:dyDescent="0.35">
      <c r="A1" s="72" t="s">
        <v>192</v>
      </c>
      <c r="D1" s="72" t="s">
        <v>221</v>
      </c>
      <c r="F1" s="72" t="s">
        <v>222</v>
      </c>
      <c r="H1" s="72" t="s">
        <v>223</v>
      </c>
    </row>
    <row r="2" spans="1:16" x14ac:dyDescent="0.35">
      <c r="A2" s="72" t="s">
        <v>197</v>
      </c>
      <c r="D2" s="73">
        <v>1</v>
      </c>
      <c r="E2" s="73"/>
      <c r="F2" s="73">
        <v>2</v>
      </c>
      <c r="G2" s="73"/>
      <c r="H2" s="73">
        <v>3</v>
      </c>
    </row>
    <row r="3" spans="1:16" x14ac:dyDescent="0.35">
      <c r="A3" s="72" t="s">
        <v>198</v>
      </c>
      <c r="D3" s="73" t="s">
        <v>200</v>
      </c>
      <c r="E3" s="73"/>
      <c r="F3" s="73" t="s">
        <v>200</v>
      </c>
      <c r="H3" s="73" t="s">
        <v>200</v>
      </c>
    </row>
    <row r="4" spans="1:16" x14ac:dyDescent="0.35">
      <c r="A4" s="72" t="s">
        <v>201</v>
      </c>
      <c r="D4" s="73">
        <v>20.416666666666664</v>
      </c>
      <c r="E4" s="73"/>
      <c r="F4" s="73">
        <v>20.416666666666664</v>
      </c>
      <c r="H4" s="73">
        <v>20.416666666666664</v>
      </c>
    </row>
    <row r="5" spans="1:16" x14ac:dyDescent="0.35">
      <c r="B5" s="74"/>
      <c r="C5" s="74"/>
      <c r="D5" s="73"/>
      <c r="E5" s="73"/>
      <c r="F5" s="73"/>
    </row>
    <row r="6" spans="1:16" x14ac:dyDescent="0.35">
      <c r="B6" s="74" t="s">
        <v>202</v>
      </c>
      <c r="C6" s="74" t="s">
        <v>203</v>
      </c>
      <c r="D6" s="75" t="s">
        <v>204</v>
      </c>
      <c r="E6" s="76" t="s">
        <v>193</v>
      </c>
      <c r="F6" s="75" t="s">
        <v>204</v>
      </c>
      <c r="G6" s="76" t="s">
        <v>193</v>
      </c>
      <c r="H6" s="75" t="s">
        <v>204</v>
      </c>
      <c r="I6" s="76" t="s">
        <v>193</v>
      </c>
      <c r="J6" s="77" t="s">
        <v>205</v>
      </c>
      <c r="K6" s="79" t="s">
        <v>64</v>
      </c>
      <c r="L6" s="78" t="s">
        <v>206</v>
      </c>
    </row>
    <row r="7" spans="1:16" x14ac:dyDescent="0.35">
      <c r="A7" s="72">
        <v>1</v>
      </c>
      <c r="B7" s="72" t="s">
        <v>207</v>
      </c>
      <c r="C7" s="72" t="s">
        <v>6</v>
      </c>
      <c r="D7" s="80">
        <v>20.100000000000001</v>
      </c>
      <c r="E7" s="81">
        <f t="shared" ref="E7:E31" si="0">(($D$4-D7)/$D$4)*100</f>
        <v>1.551020408163247</v>
      </c>
      <c r="F7" s="80">
        <v>20.399999999999999</v>
      </c>
      <c r="G7" s="81">
        <f>(($F$4-F7)/$F$4)*100</f>
        <v>8.1632653061219862E-2</v>
      </c>
      <c r="H7" s="80">
        <v>20.2</v>
      </c>
      <c r="I7" s="81">
        <f>(($H$4-H7)/$H$4)*100</f>
        <v>1.0612244897959104</v>
      </c>
      <c r="J7" s="83">
        <f>AVERAGE(E7,G7,I7)</f>
        <v>0.89795918367345917</v>
      </c>
      <c r="K7" s="79">
        <f t="shared" ref="K7:K26" si="1">_xlfn.STDEV.P(E7,G7,I7)</f>
        <v>0.6108828386569648</v>
      </c>
      <c r="L7" s="78">
        <f t="shared" ref="L7:L26" si="2">COUNT(E7,G7,I7)</f>
        <v>3</v>
      </c>
      <c r="M7" t="s">
        <v>6</v>
      </c>
      <c r="P7" s="72">
        <v>3</v>
      </c>
    </row>
    <row r="8" spans="1:16" x14ac:dyDescent="0.35">
      <c r="A8" s="72">
        <v>2</v>
      </c>
      <c r="B8" s="72" t="s">
        <v>207</v>
      </c>
      <c r="C8" s="72" t="s">
        <v>7</v>
      </c>
      <c r="D8" s="80">
        <v>13.7</v>
      </c>
      <c r="E8" s="81">
        <f t="shared" si="0"/>
        <v>32.897959183673464</v>
      </c>
      <c r="F8" s="80">
        <v>15.5</v>
      </c>
      <c r="G8" s="81">
        <f t="shared" ref="G8:G27" si="3">(($F$4-F8)/$F$4)*100</f>
        <v>24.081632653061217</v>
      </c>
      <c r="H8" s="80">
        <v>15.1</v>
      </c>
      <c r="I8" s="81">
        <f t="shared" ref="I8:I27" si="4">(($H$4-H8)/$H$4)*100</f>
        <v>26.040816326530607</v>
      </c>
      <c r="J8" s="83">
        <f t="shared" ref="J8:J21" si="5">AVERAGE(E8,G8,I8)</f>
        <v>27.673469387755095</v>
      </c>
      <c r="K8" s="79">
        <f t="shared" si="1"/>
        <v>3.7798651111151726</v>
      </c>
      <c r="L8" s="78">
        <f t="shared" si="2"/>
        <v>3</v>
      </c>
      <c r="M8" t="s">
        <v>7</v>
      </c>
      <c r="P8" s="72">
        <v>4</v>
      </c>
    </row>
    <row r="9" spans="1:16" x14ac:dyDescent="0.35">
      <c r="A9" s="72">
        <v>3</v>
      </c>
      <c r="B9" s="72" t="s">
        <v>207</v>
      </c>
      <c r="C9" s="72" t="s">
        <v>8</v>
      </c>
      <c r="D9" s="80">
        <v>8.5</v>
      </c>
      <c r="E9" s="81">
        <f t="shared" si="0"/>
        <v>58.367346938775512</v>
      </c>
      <c r="F9" s="80">
        <v>10</v>
      </c>
      <c r="G9" s="81">
        <f t="shared" si="3"/>
        <v>51.020408163265294</v>
      </c>
      <c r="H9" s="80">
        <v>10.3</v>
      </c>
      <c r="I9" s="81">
        <f t="shared" si="4"/>
        <v>49.551020408163254</v>
      </c>
      <c r="J9" s="83">
        <f t="shared" si="5"/>
        <v>52.979591836734691</v>
      </c>
      <c r="K9" s="79">
        <f t="shared" si="1"/>
        <v>3.8566569178833423</v>
      </c>
      <c r="L9" s="78">
        <f t="shared" si="2"/>
        <v>3</v>
      </c>
      <c r="M9" t="s">
        <v>8</v>
      </c>
      <c r="N9" s="101"/>
      <c r="O9" s="102" t="s">
        <v>219</v>
      </c>
      <c r="P9" s="72">
        <v>8</v>
      </c>
    </row>
    <row r="10" spans="1:16" x14ac:dyDescent="0.35">
      <c r="A10" s="72">
        <v>4</v>
      </c>
      <c r="B10" s="72" t="s">
        <v>207</v>
      </c>
      <c r="C10" s="72" t="s">
        <v>9</v>
      </c>
      <c r="D10" s="80">
        <v>20.399999999999999</v>
      </c>
      <c r="E10" s="81">
        <f t="shared" si="0"/>
        <v>8.1632653061219862E-2</v>
      </c>
      <c r="F10" s="80">
        <v>19.3</v>
      </c>
      <c r="G10" s="81">
        <f t="shared" si="3"/>
        <v>5.4693877551020265</v>
      </c>
      <c r="H10" s="80">
        <v>19.3</v>
      </c>
      <c r="I10" s="81">
        <f t="shared" si="4"/>
        <v>5.4693877551020265</v>
      </c>
      <c r="J10" s="83">
        <f t="shared" si="5"/>
        <v>3.673469387755091</v>
      </c>
      <c r="K10" s="79">
        <f t="shared" si="1"/>
        <v>2.5398121120169828</v>
      </c>
      <c r="L10" s="78">
        <f t="shared" si="2"/>
        <v>3</v>
      </c>
      <c r="M10" t="s">
        <v>9</v>
      </c>
      <c r="P10" s="72">
        <v>9</v>
      </c>
    </row>
    <row r="11" spans="1:16" x14ac:dyDescent="0.35">
      <c r="A11" s="72">
        <v>5</v>
      </c>
      <c r="B11" s="72" t="s">
        <v>207</v>
      </c>
      <c r="C11" s="72" t="s">
        <v>10</v>
      </c>
      <c r="D11" s="80">
        <v>13.6</v>
      </c>
      <c r="E11" s="81">
        <f t="shared" si="0"/>
        <v>33.387755102040813</v>
      </c>
      <c r="F11" s="80">
        <v>14.6</v>
      </c>
      <c r="G11" s="81">
        <f>(($F$4-F11)/$F$4)*100</f>
        <v>28.489795918367339</v>
      </c>
      <c r="H11" s="80">
        <v>15.1</v>
      </c>
      <c r="I11" s="81">
        <f t="shared" si="4"/>
        <v>26.040816326530607</v>
      </c>
      <c r="J11" s="83">
        <f t="shared" si="5"/>
        <v>29.306122448979583</v>
      </c>
      <c r="K11" s="79">
        <f t="shared" si="1"/>
        <v>3.0544141932848974</v>
      </c>
      <c r="L11" s="78">
        <f t="shared" si="2"/>
        <v>3</v>
      </c>
      <c r="M11" t="s">
        <v>10</v>
      </c>
      <c r="N11" s="101"/>
      <c r="P11" s="72">
        <v>1</v>
      </c>
    </row>
    <row r="12" spans="1:16" x14ac:dyDescent="0.35">
      <c r="A12" s="72">
        <v>6</v>
      </c>
      <c r="B12" s="72" t="s">
        <v>207</v>
      </c>
      <c r="C12" s="72" t="s">
        <v>11</v>
      </c>
      <c r="D12" s="80">
        <v>19.7</v>
      </c>
      <c r="E12" s="81">
        <f t="shared" si="0"/>
        <v>3.5102040816326454</v>
      </c>
      <c r="F12" s="80">
        <v>19.399999999999999</v>
      </c>
      <c r="G12" s="81">
        <f t="shared" si="3"/>
        <v>4.9795918367346896</v>
      </c>
      <c r="H12" s="80">
        <v>19.3</v>
      </c>
      <c r="I12" s="81">
        <f t="shared" si="4"/>
        <v>5.4693877551020265</v>
      </c>
      <c r="J12" s="83">
        <f t="shared" si="5"/>
        <v>4.6530612244897869</v>
      </c>
      <c r="K12" s="79">
        <f t="shared" si="1"/>
        <v>0.83249298181106579</v>
      </c>
      <c r="L12" s="78">
        <f t="shared" si="2"/>
        <v>3</v>
      </c>
      <c r="M12" t="s">
        <v>11</v>
      </c>
      <c r="P12" s="72">
        <v>7</v>
      </c>
    </row>
    <row r="13" spans="1:16" x14ac:dyDescent="0.35">
      <c r="A13" s="72">
        <v>7</v>
      </c>
      <c r="B13" s="72" t="s">
        <v>207</v>
      </c>
      <c r="C13" s="72" t="s">
        <v>12</v>
      </c>
      <c r="D13" s="80">
        <v>20.399999999999999</v>
      </c>
      <c r="E13" s="81">
        <f t="shared" si="0"/>
        <v>8.1632653061219862E-2</v>
      </c>
      <c r="F13" s="80">
        <v>19.100000000000001</v>
      </c>
      <c r="G13" s="81">
        <f t="shared" si="3"/>
        <v>6.4489795918367161</v>
      </c>
      <c r="H13" s="80">
        <v>18.899999999999999</v>
      </c>
      <c r="I13" s="81">
        <f t="shared" si="4"/>
        <v>7.4285714285714244</v>
      </c>
      <c r="J13" s="83">
        <f t="shared" si="5"/>
        <v>4.6530612244897869</v>
      </c>
      <c r="K13" s="79">
        <f t="shared" si="1"/>
        <v>3.2571326274710177</v>
      </c>
      <c r="L13" s="78">
        <f t="shared" si="2"/>
        <v>3</v>
      </c>
      <c r="M13" t="s">
        <v>12</v>
      </c>
      <c r="P13" s="72">
        <v>6</v>
      </c>
    </row>
    <row r="14" spans="1:16" x14ac:dyDescent="0.35">
      <c r="A14" s="72">
        <v>8</v>
      </c>
      <c r="B14" s="72" t="s">
        <v>207</v>
      </c>
      <c r="C14" s="72" t="s">
        <v>13</v>
      </c>
      <c r="D14" s="80">
        <v>16.100000000000001</v>
      </c>
      <c r="E14" s="81">
        <f t="shared" si="0"/>
        <v>21.142857142857128</v>
      </c>
      <c r="F14" s="80">
        <v>17.8</v>
      </c>
      <c r="G14" s="81">
        <f t="shared" si="3"/>
        <v>12.816326530612232</v>
      </c>
      <c r="H14" s="80">
        <v>15.2</v>
      </c>
      <c r="I14" s="81">
        <f t="shared" si="4"/>
        <v>25.551020408163261</v>
      </c>
      <c r="J14" s="83">
        <f t="shared" si="5"/>
        <v>19.836734693877542</v>
      </c>
      <c r="K14" s="79">
        <f t="shared" si="1"/>
        <v>5.2803140012395859</v>
      </c>
      <c r="L14" s="78">
        <f t="shared" si="2"/>
        <v>3</v>
      </c>
      <c r="M14" t="s">
        <v>13</v>
      </c>
      <c r="N14" s="101"/>
      <c r="P14" s="72">
        <v>10</v>
      </c>
    </row>
    <row r="15" spans="1:16" x14ac:dyDescent="0.35">
      <c r="A15" s="72">
        <v>9</v>
      </c>
      <c r="B15" s="72" t="s">
        <v>207</v>
      </c>
      <c r="C15" s="72" t="s">
        <v>14</v>
      </c>
      <c r="D15" s="80">
        <v>12.3</v>
      </c>
      <c r="E15" s="81">
        <f t="shared" si="0"/>
        <v>39.755102040816311</v>
      </c>
      <c r="F15" s="80">
        <v>11.9</v>
      </c>
      <c r="G15" s="81">
        <f t="shared" si="3"/>
        <v>41.714285714285701</v>
      </c>
      <c r="H15" s="80">
        <v>13.2</v>
      </c>
      <c r="I15" s="81">
        <f t="shared" si="4"/>
        <v>35.346938775510203</v>
      </c>
      <c r="J15" s="83">
        <f t="shared" si="5"/>
        <v>38.938775510204074</v>
      </c>
      <c r="K15" s="79">
        <f t="shared" si="1"/>
        <v>2.6627765600489886</v>
      </c>
      <c r="L15" s="78">
        <f t="shared" si="2"/>
        <v>3</v>
      </c>
      <c r="M15" t="s">
        <v>14</v>
      </c>
      <c r="N15" s="101"/>
      <c r="P15" s="72">
        <v>11</v>
      </c>
    </row>
    <row r="16" spans="1:16" x14ac:dyDescent="0.35">
      <c r="A16" s="72">
        <v>10</v>
      </c>
      <c r="B16" s="72" t="s">
        <v>207</v>
      </c>
      <c r="C16" s="72" t="s">
        <v>15</v>
      </c>
      <c r="D16" s="84">
        <v>7.3</v>
      </c>
      <c r="E16" s="81">
        <f t="shared" si="0"/>
        <v>64.24489795918366</v>
      </c>
      <c r="F16" s="80">
        <v>7.7</v>
      </c>
      <c r="G16" s="81">
        <f t="shared" si="3"/>
        <v>62.285714285714292</v>
      </c>
      <c r="H16" s="80">
        <v>9.8000000000000007</v>
      </c>
      <c r="I16" s="81">
        <f t="shared" si="4"/>
        <v>51.999999999999993</v>
      </c>
      <c r="J16" s="83">
        <f t="shared" si="5"/>
        <v>59.510204081632651</v>
      </c>
      <c r="K16" s="79">
        <f t="shared" si="1"/>
        <v>5.3704111684566627</v>
      </c>
      <c r="L16" s="78">
        <f t="shared" si="2"/>
        <v>3</v>
      </c>
      <c r="M16" t="s">
        <v>15</v>
      </c>
      <c r="P16" s="72">
        <v>17</v>
      </c>
    </row>
    <row r="17" spans="1:16" x14ac:dyDescent="0.35">
      <c r="A17" s="72">
        <v>11</v>
      </c>
      <c r="B17" s="72" t="s">
        <v>207</v>
      </c>
      <c r="C17" s="72" t="s">
        <v>16</v>
      </c>
      <c r="D17" s="84">
        <v>6.4</v>
      </c>
      <c r="E17" s="81">
        <f t="shared" si="0"/>
        <v>68.65306122448979</v>
      </c>
      <c r="F17" s="80">
        <v>6.5</v>
      </c>
      <c r="G17" s="81">
        <f t="shared" si="3"/>
        <v>68.16326530612244</v>
      </c>
      <c r="H17" s="80">
        <v>10.3</v>
      </c>
      <c r="I17" s="81">
        <f t="shared" si="4"/>
        <v>49.551020408163254</v>
      </c>
      <c r="J17" s="83">
        <f t="shared" si="5"/>
        <v>62.12244897959183</v>
      </c>
      <c r="K17" s="79">
        <f t="shared" si="1"/>
        <v>8.8915910557976421</v>
      </c>
      <c r="L17" s="78">
        <f t="shared" si="2"/>
        <v>3</v>
      </c>
      <c r="M17" t="s">
        <v>16</v>
      </c>
      <c r="P17" s="72">
        <v>19</v>
      </c>
    </row>
    <row r="18" spans="1:16" x14ac:dyDescent="0.35">
      <c r="A18" s="72">
        <v>12</v>
      </c>
      <c r="B18" s="72" t="s">
        <v>207</v>
      </c>
      <c r="C18" s="72" t="s">
        <v>17</v>
      </c>
      <c r="D18" s="84">
        <v>7.5</v>
      </c>
      <c r="E18" s="81">
        <f t="shared" si="0"/>
        <v>63.265306122448969</v>
      </c>
      <c r="F18" s="80">
        <v>8.9</v>
      </c>
      <c r="G18" s="81">
        <f t="shared" si="3"/>
        <v>56.408163265306108</v>
      </c>
      <c r="H18" s="80">
        <v>9.6999999999999993</v>
      </c>
      <c r="I18" s="81">
        <f t="shared" si="4"/>
        <v>52.489795918367342</v>
      </c>
      <c r="J18" s="83">
        <f t="shared" si="5"/>
        <v>57.387755102040806</v>
      </c>
      <c r="K18" s="79">
        <f t="shared" si="1"/>
        <v>4.4532838194239508</v>
      </c>
      <c r="L18" s="78">
        <f t="shared" si="2"/>
        <v>3</v>
      </c>
      <c r="M18" t="s">
        <v>17</v>
      </c>
      <c r="P18" s="72">
        <v>18</v>
      </c>
    </row>
    <row r="19" spans="1:16" x14ac:dyDescent="0.35">
      <c r="A19" s="72">
        <v>13</v>
      </c>
      <c r="B19" s="72" t="s">
        <v>207</v>
      </c>
      <c r="C19" s="72" t="s">
        <v>18</v>
      </c>
      <c r="D19" s="84">
        <v>18.100000000000001</v>
      </c>
      <c r="E19" s="81">
        <f t="shared" si="0"/>
        <v>11.346938775510187</v>
      </c>
      <c r="F19" s="80">
        <v>19.7</v>
      </c>
      <c r="G19" s="81">
        <f t="shared" si="3"/>
        <v>3.5102040816326454</v>
      </c>
      <c r="H19" s="80">
        <v>16.2</v>
      </c>
      <c r="I19" s="81">
        <f t="shared" si="4"/>
        <v>20.65306122448979</v>
      </c>
      <c r="J19" s="83">
        <f t="shared" si="5"/>
        <v>11.83673469387754</v>
      </c>
      <c r="K19" s="79">
        <f t="shared" si="1"/>
        <v>7.0071065253469182</v>
      </c>
      <c r="L19" s="78">
        <f t="shared" si="2"/>
        <v>3</v>
      </c>
      <c r="M19" t="s">
        <v>18</v>
      </c>
      <c r="P19" s="72">
        <v>15</v>
      </c>
    </row>
    <row r="20" spans="1:16" x14ac:dyDescent="0.35">
      <c r="A20" s="72">
        <v>14</v>
      </c>
      <c r="B20" s="72" t="s">
        <v>207</v>
      </c>
      <c r="C20" s="72" t="s">
        <v>19</v>
      </c>
      <c r="D20" s="84">
        <v>6.7</v>
      </c>
      <c r="E20" s="81">
        <f t="shared" si="0"/>
        <v>67.183673469387756</v>
      </c>
      <c r="F20" s="80">
        <v>8.4</v>
      </c>
      <c r="G20" s="81">
        <f t="shared" si="3"/>
        <v>58.857142857142854</v>
      </c>
      <c r="H20" s="80">
        <v>11.3</v>
      </c>
      <c r="I20" s="81">
        <f t="shared" si="4"/>
        <v>44.65306122448979</v>
      </c>
      <c r="J20" s="83">
        <f t="shared" si="5"/>
        <v>56.897959183673464</v>
      </c>
      <c r="K20" s="79">
        <f t="shared" si="1"/>
        <v>9.3018250013023103</v>
      </c>
      <c r="L20" s="78">
        <f t="shared" si="2"/>
        <v>3</v>
      </c>
      <c r="M20" t="s">
        <v>19</v>
      </c>
      <c r="P20" s="72">
        <v>20</v>
      </c>
    </row>
    <row r="21" spans="1:16" x14ac:dyDescent="0.35">
      <c r="A21" s="72">
        <v>15</v>
      </c>
      <c r="B21" s="72" t="s">
        <v>207</v>
      </c>
      <c r="C21" s="72" t="s">
        <v>20</v>
      </c>
      <c r="D21" s="84">
        <v>10.3</v>
      </c>
      <c r="E21" s="81">
        <f t="shared" si="0"/>
        <v>49.551020408163254</v>
      </c>
      <c r="F21" s="80">
        <v>12.6</v>
      </c>
      <c r="G21" s="81">
        <f t="shared" si="3"/>
        <v>38.285714285714278</v>
      </c>
      <c r="H21" s="80">
        <v>12.1</v>
      </c>
      <c r="I21" s="81">
        <f t="shared" si="4"/>
        <v>40.734693877551017</v>
      </c>
      <c r="J21" s="83">
        <f t="shared" si="5"/>
        <v>42.857142857142854</v>
      </c>
      <c r="K21" s="79">
        <f t="shared" si="1"/>
        <v>4.8377248620502673</v>
      </c>
      <c r="L21" s="78">
        <f t="shared" si="2"/>
        <v>3</v>
      </c>
      <c r="M21" t="s">
        <v>20</v>
      </c>
      <c r="N21" s="101"/>
      <c r="P21" s="72">
        <v>21</v>
      </c>
    </row>
    <row r="22" spans="1:16" x14ac:dyDescent="0.35">
      <c r="A22" s="72">
        <v>16</v>
      </c>
      <c r="B22" s="72" t="s">
        <v>207</v>
      </c>
      <c r="C22" s="72" t="s">
        <v>21</v>
      </c>
      <c r="D22" s="84">
        <v>10.3</v>
      </c>
      <c r="E22" s="81">
        <f t="shared" si="0"/>
        <v>49.551020408163254</v>
      </c>
      <c r="F22" s="80">
        <v>10.199999999999999</v>
      </c>
      <c r="G22" s="81">
        <f t="shared" si="3"/>
        <v>50.04081632653061</v>
      </c>
      <c r="H22" s="80">
        <v>12.8</v>
      </c>
      <c r="I22" s="81">
        <f t="shared" si="4"/>
        <v>37.306122448979579</v>
      </c>
      <c r="J22" s="83">
        <f>AVERAGE(E22,G22,I22)</f>
        <v>45.632653061224481</v>
      </c>
      <c r="K22" s="79">
        <f t="shared" si="1"/>
        <v>5.8911407518918715</v>
      </c>
      <c r="L22" s="78">
        <f t="shared" si="2"/>
        <v>3</v>
      </c>
      <c r="M22" t="s">
        <v>21</v>
      </c>
      <c r="P22" s="72">
        <v>22</v>
      </c>
    </row>
    <row r="23" spans="1:16" x14ac:dyDescent="0.35">
      <c r="A23" s="72">
        <v>17</v>
      </c>
      <c r="B23" s="72" t="s">
        <v>207</v>
      </c>
      <c r="C23" s="72" t="s">
        <v>22</v>
      </c>
      <c r="D23" s="84">
        <v>18.5</v>
      </c>
      <c r="E23" s="81">
        <f t="shared" si="0"/>
        <v>9.3877551020408045</v>
      </c>
      <c r="F23" s="80">
        <v>12.6</v>
      </c>
      <c r="G23" s="81">
        <f t="shared" si="3"/>
        <v>38.285714285714278</v>
      </c>
      <c r="H23" s="80">
        <v>16.8</v>
      </c>
      <c r="I23" s="81">
        <f t="shared" si="4"/>
        <v>17.714285714285701</v>
      </c>
      <c r="J23" s="83">
        <f>AVERAGE(D23,G23,I23)</f>
        <v>24.833333333333325</v>
      </c>
      <c r="K23" s="79">
        <f t="shared" si="1"/>
        <v>12.145446474055374</v>
      </c>
      <c r="L23" s="78">
        <f t="shared" si="2"/>
        <v>3</v>
      </c>
      <c r="M23" t="s">
        <v>22</v>
      </c>
      <c r="N23" s="101"/>
      <c r="P23" s="72">
        <v>13</v>
      </c>
    </row>
    <row r="24" spans="1:16" x14ac:dyDescent="0.35">
      <c r="A24" s="72">
        <v>18</v>
      </c>
      <c r="B24" s="72" t="s">
        <v>207</v>
      </c>
      <c r="C24" s="72" t="s">
        <v>23</v>
      </c>
      <c r="D24" s="80">
        <v>19.3</v>
      </c>
      <c r="E24" s="81">
        <f t="shared" si="0"/>
        <v>5.4693877551020265</v>
      </c>
      <c r="F24" s="80">
        <v>21.2</v>
      </c>
      <c r="G24" s="81">
        <f t="shared" si="3"/>
        <v>-3.8367346938775597</v>
      </c>
      <c r="H24" s="80">
        <v>19.5</v>
      </c>
      <c r="I24" s="81">
        <f t="shared" si="4"/>
        <v>4.4897959183673359</v>
      </c>
      <c r="J24" s="83">
        <f t="shared" ref="J24:J26" si="6">AVERAGE(D24,G24,I24)</f>
        <v>6.6510204081632587</v>
      </c>
      <c r="K24" s="79">
        <f t="shared" si="1"/>
        <v>4.1752528498104216</v>
      </c>
      <c r="L24" s="78">
        <f t="shared" si="2"/>
        <v>3</v>
      </c>
      <c r="M24" t="s">
        <v>23</v>
      </c>
      <c r="P24" s="72">
        <v>12</v>
      </c>
    </row>
    <row r="25" spans="1:16" x14ac:dyDescent="0.35">
      <c r="A25" s="72">
        <v>19</v>
      </c>
      <c r="B25" s="72" t="s">
        <v>207</v>
      </c>
      <c r="C25" s="72" t="s">
        <v>24</v>
      </c>
      <c r="D25" s="80">
        <v>20.100000000000001</v>
      </c>
      <c r="E25" s="81">
        <f t="shared" si="0"/>
        <v>1.551020408163247</v>
      </c>
      <c r="F25" s="80">
        <v>20.3</v>
      </c>
      <c r="G25" s="81">
        <f t="shared" si="3"/>
        <v>0.57142857142855641</v>
      </c>
      <c r="H25" s="80">
        <v>19.5</v>
      </c>
      <c r="I25" s="81">
        <f t="shared" si="4"/>
        <v>4.4897959183673359</v>
      </c>
      <c r="J25" s="83">
        <f t="shared" si="6"/>
        <v>8.3870748299319633</v>
      </c>
      <c r="K25" s="79">
        <f t="shared" si="1"/>
        <v>1.6649859636221358</v>
      </c>
      <c r="L25" s="78">
        <f t="shared" si="2"/>
        <v>3</v>
      </c>
      <c r="M25" t="s">
        <v>24</v>
      </c>
      <c r="P25" s="72">
        <v>14</v>
      </c>
    </row>
    <row r="26" spans="1:16" x14ac:dyDescent="0.35">
      <c r="A26" s="72">
        <v>20</v>
      </c>
      <c r="B26" s="72" t="s">
        <v>207</v>
      </c>
      <c r="C26" s="72" t="s">
        <v>25</v>
      </c>
      <c r="D26" s="80">
        <v>21.4</v>
      </c>
      <c r="E26" s="81">
        <f t="shared" si="0"/>
        <v>-4.8163265306122502</v>
      </c>
      <c r="F26" s="80">
        <v>20.6</v>
      </c>
      <c r="G26" s="81">
        <f t="shared" si="3"/>
        <v>-0.89795918367348815</v>
      </c>
      <c r="H26" s="80">
        <v>20.2</v>
      </c>
      <c r="I26" s="81">
        <f t="shared" si="4"/>
        <v>1.0612244897959104</v>
      </c>
      <c r="J26" s="83">
        <f t="shared" si="6"/>
        <v>7.187755102040807</v>
      </c>
      <c r="K26" s="79">
        <f t="shared" si="1"/>
        <v>2.4435313546278783</v>
      </c>
      <c r="L26" s="78">
        <f t="shared" si="2"/>
        <v>3</v>
      </c>
      <c r="M26" t="s">
        <v>25</v>
      </c>
      <c r="P26" s="72">
        <v>5</v>
      </c>
    </row>
    <row r="27" spans="1:16" x14ac:dyDescent="0.35">
      <c r="A27" s="72">
        <v>21</v>
      </c>
      <c r="B27" s="89" t="s">
        <v>207</v>
      </c>
      <c r="C27" s="89" t="s">
        <v>57</v>
      </c>
      <c r="D27" s="85">
        <v>21</v>
      </c>
      <c r="E27" s="86">
        <f t="shared" si="0"/>
        <v>-2.8571428571428692</v>
      </c>
      <c r="F27" s="80">
        <v>20.399999999999999</v>
      </c>
      <c r="G27" s="81">
        <f t="shared" si="3"/>
        <v>8.1632653061219862E-2</v>
      </c>
      <c r="H27" s="80">
        <v>20.3</v>
      </c>
      <c r="I27" s="81">
        <f t="shared" si="4"/>
        <v>0.57142857142855641</v>
      </c>
      <c r="J27" s="87">
        <f>AVERAGE(G27,I27)</f>
        <v>0.32653061224488811</v>
      </c>
      <c r="K27" s="88">
        <f>_xlfn.STDEV.P(G27,I27)</f>
        <v>0.24489795918366827</v>
      </c>
      <c r="L27" s="88">
        <f>COUNT(G27,I27)</f>
        <v>2</v>
      </c>
      <c r="M27" t="s">
        <v>57</v>
      </c>
      <c r="P27" s="72">
        <v>23</v>
      </c>
    </row>
    <row r="28" spans="1:16" x14ac:dyDescent="0.35">
      <c r="A28" s="72">
        <v>22</v>
      </c>
      <c r="B28" s="94" t="s">
        <v>207</v>
      </c>
      <c r="C28" s="94" t="s">
        <v>54</v>
      </c>
      <c r="D28" s="80">
        <v>20.6</v>
      </c>
      <c r="E28" s="81">
        <f t="shared" si="0"/>
        <v>-0.89795918367348815</v>
      </c>
      <c r="F28" s="80">
        <v>20.3</v>
      </c>
      <c r="G28" s="81">
        <f>(($F$4-F28)/$F$4)*100</f>
        <v>0.57142857142855641</v>
      </c>
      <c r="H28" s="80">
        <v>20.3</v>
      </c>
      <c r="I28" s="81">
        <f>(($H$4-H28)/$H$4)*100</f>
        <v>0.57142857142855641</v>
      </c>
      <c r="J28" s="83">
        <f>AVERAGE(E28,G28,I28)</f>
        <v>8.1632653061208219E-2</v>
      </c>
      <c r="K28" s="79">
        <f>_xlfn.STDEV.P(E28,G28,I28)</f>
        <v>0.69267603055008908</v>
      </c>
      <c r="L28" s="78">
        <f>COUNT(E28,G28,I28)</f>
        <v>3</v>
      </c>
      <c r="M28" t="s">
        <v>54</v>
      </c>
      <c r="P28" s="72">
        <v>24</v>
      </c>
    </row>
    <row r="29" spans="1:16" x14ac:dyDescent="0.35">
      <c r="A29" s="72">
        <v>23</v>
      </c>
      <c r="B29" s="95" t="s">
        <v>207</v>
      </c>
      <c r="C29" s="95" t="s">
        <v>208</v>
      </c>
      <c r="D29" s="80">
        <v>1.2</v>
      </c>
      <c r="E29" s="81">
        <f t="shared" si="0"/>
        <v>94.122448979591837</v>
      </c>
      <c r="F29" s="80">
        <v>1.4</v>
      </c>
      <c r="G29" s="81">
        <f>(($F$4-F29)/$F$4)*100</f>
        <v>93.142857142857153</v>
      </c>
      <c r="H29" s="80">
        <v>2</v>
      </c>
      <c r="I29" s="81">
        <f>(($H$4-H29)/$H$4)*100</f>
        <v>90.204081632653057</v>
      </c>
      <c r="J29" s="83">
        <f>AVERAGE(E29,G29,I29)</f>
        <v>92.489795918367349</v>
      </c>
      <c r="K29" s="79">
        <f>_xlfn.STDEV.P(E29,G29,I29)</f>
        <v>1.6649859636221369</v>
      </c>
      <c r="L29" s="78">
        <f>COUNT(E29,G29,I29)</f>
        <v>3</v>
      </c>
      <c r="M29" t="s">
        <v>208</v>
      </c>
    </row>
    <row r="30" spans="1:16" x14ac:dyDescent="0.35">
      <c r="A30" s="72">
        <v>24</v>
      </c>
      <c r="C30" s="72" t="s">
        <v>180</v>
      </c>
      <c r="D30" s="80">
        <v>19</v>
      </c>
      <c r="E30" s="81">
        <f t="shared" si="0"/>
        <v>6.9387755102040707</v>
      </c>
      <c r="F30" s="80">
        <v>19.100000000000001</v>
      </c>
      <c r="G30" s="81">
        <f t="shared" ref="G30:G31" si="7">(($F$4-F30)/$F$4)*100</f>
        <v>6.4489795918367161</v>
      </c>
      <c r="H30" s="80">
        <v>19.399999999999999</v>
      </c>
      <c r="I30" s="81">
        <f t="shared" ref="I30:I31" si="8">(($H$4-H30)/$H$4)*100</f>
        <v>4.9795918367346896</v>
      </c>
      <c r="J30" s="83">
        <f t="shared" ref="J30:J31" si="9">AVERAGE(G30,I30)</f>
        <v>5.7142857142857029</v>
      </c>
      <c r="K30" s="79">
        <f>_xlfn.STDEV.P(G30,I30)</f>
        <v>0.73469387755101345</v>
      </c>
      <c r="L30" s="78">
        <f>COUNT(E30,G30,I30)</f>
        <v>3</v>
      </c>
      <c r="M30" t="s">
        <v>180</v>
      </c>
      <c r="P30" s="72">
        <v>2</v>
      </c>
    </row>
    <row r="31" spans="1:16" x14ac:dyDescent="0.35">
      <c r="A31" s="72">
        <v>25</v>
      </c>
      <c r="C31" s="72" t="s">
        <v>183</v>
      </c>
      <c r="D31" s="80">
        <v>8</v>
      </c>
      <c r="E31" s="81">
        <f t="shared" si="0"/>
        <v>60.816326530612244</v>
      </c>
      <c r="F31" s="80">
        <v>8.9</v>
      </c>
      <c r="G31" s="81">
        <f t="shared" si="7"/>
        <v>56.408163265306108</v>
      </c>
      <c r="H31" s="80">
        <v>9.5</v>
      </c>
      <c r="I31" s="81">
        <f t="shared" si="8"/>
        <v>53.469387755102041</v>
      </c>
      <c r="J31" s="83">
        <f t="shared" si="9"/>
        <v>54.938775510204074</v>
      </c>
      <c r="K31" s="79">
        <f>_xlfn.STDEV.P(G31,I31)</f>
        <v>1.4693877551020336</v>
      </c>
      <c r="L31" s="78">
        <f>COUNT(E31,G31,I31)</f>
        <v>3</v>
      </c>
      <c r="M31" t="s">
        <v>183</v>
      </c>
      <c r="P31" s="72">
        <v>16</v>
      </c>
    </row>
    <row r="34" spans="1:16" x14ac:dyDescent="0.35">
      <c r="C34" s="105" t="s">
        <v>225</v>
      </c>
    </row>
    <row r="35" spans="1:16" x14ac:dyDescent="0.35">
      <c r="A35" s="72">
        <v>5</v>
      </c>
      <c r="B35" s="72" t="s">
        <v>207</v>
      </c>
      <c r="C35" s="72" t="s">
        <v>10</v>
      </c>
      <c r="D35" s="80">
        <v>13.6</v>
      </c>
      <c r="E35" s="81">
        <f t="shared" ref="E35:E59" si="10">(($D$4-D35)/$D$4)*100</f>
        <v>33.387755102040813</v>
      </c>
      <c r="F35" s="80">
        <v>14.6</v>
      </c>
      <c r="G35" s="81">
        <f t="shared" ref="G35:G59" si="11">(($F$4-F35)/$F$4)*100</f>
        <v>28.489795918367339</v>
      </c>
      <c r="H35" s="80">
        <v>15.1</v>
      </c>
      <c r="I35" s="81">
        <f t="shared" ref="I35:I59" si="12">(($H$4-H35)/$H$4)*100</f>
        <v>26.040816326530607</v>
      </c>
      <c r="J35" s="83">
        <f>AVERAGE(E35,G35,I35)</f>
        <v>29.306122448979583</v>
      </c>
      <c r="K35" s="79">
        <f>_xlfn.STDEV.P(E35,G35,I35)</f>
        <v>3.0544141932848974</v>
      </c>
      <c r="L35" s="78">
        <f t="shared" ref="L35:L56" si="13">COUNT(E35,G35,I35)</f>
        <v>3</v>
      </c>
      <c r="M35" t="s">
        <v>10</v>
      </c>
      <c r="N35" s="101"/>
      <c r="P35" s="72">
        <v>1</v>
      </c>
    </row>
    <row r="36" spans="1:16" x14ac:dyDescent="0.35">
      <c r="A36" s="72">
        <v>24</v>
      </c>
      <c r="C36" s="72" t="s">
        <v>180</v>
      </c>
      <c r="D36" s="80">
        <v>19</v>
      </c>
      <c r="E36" s="81">
        <f t="shared" si="10"/>
        <v>6.9387755102040707</v>
      </c>
      <c r="F36" s="80">
        <v>19.100000000000001</v>
      </c>
      <c r="G36" s="81">
        <f t="shared" si="11"/>
        <v>6.4489795918367161</v>
      </c>
      <c r="H36" s="80">
        <v>19.399999999999999</v>
      </c>
      <c r="I36" s="81">
        <f t="shared" si="12"/>
        <v>4.9795918367346896</v>
      </c>
      <c r="J36" s="83">
        <f>AVERAGE(G36,I36)</f>
        <v>5.7142857142857029</v>
      </c>
      <c r="K36" s="79">
        <f>_xlfn.STDEV.P(G36,I36)</f>
        <v>0.73469387755101345</v>
      </c>
      <c r="L36" s="78">
        <f t="shared" si="13"/>
        <v>3</v>
      </c>
      <c r="M36" t="s">
        <v>180</v>
      </c>
      <c r="P36" s="72">
        <v>2</v>
      </c>
    </row>
    <row r="37" spans="1:16" x14ac:dyDescent="0.35">
      <c r="A37" s="72">
        <v>1</v>
      </c>
      <c r="B37" s="72" t="s">
        <v>207</v>
      </c>
      <c r="C37" s="72" t="s">
        <v>6</v>
      </c>
      <c r="D37" s="80">
        <v>20.100000000000001</v>
      </c>
      <c r="E37" s="81">
        <f t="shared" si="10"/>
        <v>1.551020408163247</v>
      </c>
      <c r="F37" s="80">
        <v>20.399999999999999</v>
      </c>
      <c r="G37" s="81">
        <f t="shared" si="11"/>
        <v>8.1632653061219862E-2</v>
      </c>
      <c r="H37" s="80">
        <v>20.2</v>
      </c>
      <c r="I37" s="81">
        <f t="shared" si="12"/>
        <v>1.0612244897959104</v>
      </c>
      <c r="J37" s="83">
        <f>AVERAGE(E37,G37,I37)</f>
        <v>0.89795918367345917</v>
      </c>
      <c r="K37" s="79">
        <f t="shared" ref="K37:K49" si="14">_xlfn.STDEV.P(E37,G37,I37)</f>
        <v>0.6108828386569648</v>
      </c>
      <c r="L37" s="78">
        <f t="shared" si="13"/>
        <v>3</v>
      </c>
      <c r="M37" t="s">
        <v>6</v>
      </c>
      <c r="P37" s="72">
        <v>3</v>
      </c>
    </row>
    <row r="38" spans="1:16" x14ac:dyDescent="0.35">
      <c r="A38" s="72">
        <v>2</v>
      </c>
      <c r="B38" s="72" t="s">
        <v>207</v>
      </c>
      <c r="C38" s="72" t="s">
        <v>7</v>
      </c>
      <c r="D38" s="80">
        <v>13.7</v>
      </c>
      <c r="E38" s="81">
        <f t="shared" si="10"/>
        <v>32.897959183673464</v>
      </c>
      <c r="F38" s="80">
        <v>15.5</v>
      </c>
      <c r="G38" s="81">
        <f t="shared" si="11"/>
        <v>24.081632653061217</v>
      </c>
      <c r="H38" s="80">
        <v>15.1</v>
      </c>
      <c r="I38" s="81">
        <f t="shared" si="12"/>
        <v>26.040816326530607</v>
      </c>
      <c r="J38" s="83">
        <f>AVERAGE(E38,G38,I38)</f>
        <v>27.673469387755095</v>
      </c>
      <c r="K38" s="79">
        <f t="shared" si="14"/>
        <v>3.7798651111151726</v>
      </c>
      <c r="L38" s="78">
        <f t="shared" si="13"/>
        <v>3</v>
      </c>
      <c r="M38" t="s">
        <v>7</v>
      </c>
      <c r="P38" s="72">
        <v>4</v>
      </c>
    </row>
    <row r="39" spans="1:16" x14ac:dyDescent="0.35">
      <c r="A39" s="72">
        <v>20</v>
      </c>
      <c r="B39" s="72" t="s">
        <v>207</v>
      </c>
      <c r="C39" s="72" t="s">
        <v>25</v>
      </c>
      <c r="D39" s="80">
        <v>21.4</v>
      </c>
      <c r="E39" s="81">
        <f t="shared" si="10"/>
        <v>-4.8163265306122502</v>
      </c>
      <c r="F39" s="80">
        <v>20.6</v>
      </c>
      <c r="G39" s="81">
        <f t="shared" si="11"/>
        <v>-0.89795918367348815</v>
      </c>
      <c r="H39" s="80">
        <v>20.2</v>
      </c>
      <c r="I39" s="81">
        <f t="shared" si="12"/>
        <v>1.0612244897959104</v>
      </c>
      <c r="J39" s="83">
        <f>AVERAGE(D39,G39,I39)</f>
        <v>7.187755102040807</v>
      </c>
      <c r="K39" s="79">
        <f t="shared" si="14"/>
        <v>2.4435313546278783</v>
      </c>
      <c r="L39" s="78">
        <f t="shared" si="13"/>
        <v>3</v>
      </c>
      <c r="M39" t="s">
        <v>25</v>
      </c>
      <c r="P39" s="72">
        <v>5</v>
      </c>
    </row>
    <row r="40" spans="1:16" x14ac:dyDescent="0.35">
      <c r="A40" s="72">
        <v>7</v>
      </c>
      <c r="B40" s="72" t="s">
        <v>207</v>
      </c>
      <c r="C40" s="72" t="s">
        <v>12</v>
      </c>
      <c r="D40" s="80">
        <v>20.399999999999999</v>
      </c>
      <c r="E40" s="81">
        <f t="shared" si="10"/>
        <v>8.1632653061219862E-2</v>
      </c>
      <c r="F40" s="80">
        <v>19.100000000000001</v>
      </c>
      <c r="G40" s="81">
        <f t="shared" si="11"/>
        <v>6.4489795918367161</v>
      </c>
      <c r="H40" s="80">
        <v>18.899999999999999</v>
      </c>
      <c r="I40" s="81">
        <f t="shared" si="12"/>
        <v>7.4285714285714244</v>
      </c>
      <c r="J40" s="83">
        <f t="shared" ref="J40:J45" si="15">AVERAGE(E40,G40,I40)</f>
        <v>4.6530612244897869</v>
      </c>
      <c r="K40" s="79">
        <f t="shared" si="14"/>
        <v>3.2571326274710177</v>
      </c>
      <c r="L40" s="78">
        <f t="shared" si="13"/>
        <v>3</v>
      </c>
      <c r="M40" t="s">
        <v>12</v>
      </c>
      <c r="P40" s="72">
        <v>6</v>
      </c>
    </row>
    <row r="41" spans="1:16" x14ac:dyDescent="0.35">
      <c r="A41" s="72">
        <v>6</v>
      </c>
      <c r="B41" s="72" t="s">
        <v>207</v>
      </c>
      <c r="C41" s="72" t="s">
        <v>11</v>
      </c>
      <c r="D41" s="80">
        <v>19.7</v>
      </c>
      <c r="E41" s="81">
        <f t="shared" si="10"/>
        <v>3.5102040816326454</v>
      </c>
      <c r="F41" s="80">
        <v>19.399999999999999</v>
      </c>
      <c r="G41" s="81">
        <f t="shared" si="11"/>
        <v>4.9795918367346896</v>
      </c>
      <c r="H41" s="80">
        <v>19.3</v>
      </c>
      <c r="I41" s="81">
        <f t="shared" si="12"/>
        <v>5.4693877551020265</v>
      </c>
      <c r="J41" s="83">
        <f t="shared" si="15"/>
        <v>4.6530612244897869</v>
      </c>
      <c r="K41" s="79">
        <f t="shared" si="14"/>
        <v>0.83249298181106579</v>
      </c>
      <c r="L41" s="78">
        <f t="shared" si="13"/>
        <v>3</v>
      </c>
      <c r="M41" t="s">
        <v>11</v>
      </c>
      <c r="P41" s="72">
        <v>7</v>
      </c>
    </row>
    <row r="42" spans="1:16" x14ac:dyDescent="0.35">
      <c r="A42" s="72">
        <v>3</v>
      </c>
      <c r="B42" s="72" t="s">
        <v>207</v>
      </c>
      <c r="C42" s="72" t="s">
        <v>8</v>
      </c>
      <c r="D42" s="80">
        <v>8.5</v>
      </c>
      <c r="E42" s="81">
        <f t="shared" si="10"/>
        <v>58.367346938775512</v>
      </c>
      <c r="F42" s="80">
        <v>10</v>
      </c>
      <c r="G42" s="81">
        <f t="shared" si="11"/>
        <v>51.020408163265294</v>
      </c>
      <c r="H42" s="80">
        <v>10.3</v>
      </c>
      <c r="I42" s="81">
        <f t="shared" si="12"/>
        <v>49.551020408163254</v>
      </c>
      <c r="J42" s="83">
        <f t="shared" si="15"/>
        <v>52.979591836734691</v>
      </c>
      <c r="K42" s="79">
        <f t="shared" si="14"/>
        <v>3.8566569178833423</v>
      </c>
      <c r="L42" s="78">
        <f t="shared" si="13"/>
        <v>3</v>
      </c>
      <c r="M42" t="s">
        <v>8</v>
      </c>
      <c r="N42" s="101"/>
      <c r="O42" s="102" t="s">
        <v>219</v>
      </c>
      <c r="P42" s="72">
        <v>8</v>
      </c>
    </row>
    <row r="43" spans="1:16" x14ac:dyDescent="0.35">
      <c r="A43" s="72">
        <v>4</v>
      </c>
      <c r="B43" s="72" t="s">
        <v>207</v>
      </c>
      <c r="C43" s="72" t="s">
        <v>9</v>
      </c>
      <c r="D43" s="80">
        <v>20.399999999999999</v>
      </c>
      <c r="E43" s="81">
        <f t="shared" si="10"/>
        <v>8.1632653061219862E-2</v>
      </c>
      <c r="F43" s="80">
        <v>19.3</v>
      </c>
      <c r="G43" s="81">
        <f t="shared" si="11"/>
        <v>5.4693877551020265</v>
      </c>
      <c r="H43" s="80">
        <v>19.3</v>
      </c>
      <c r="I43" s="81">
        <f t="shared" si="12"/>
        <v>5.4693877551020265</v>
      </c>
      <c r="J43" s="83">
        <f t="shared" si="15"/>
        <v>3.673469387755091</v>
      </c>
      <c r="K43" s="79">
        <f t="shared" si="14"/>
        <v>2.5398121120169828</v>
      </c>
      <c r="L43" s="78">
        <f t="shared" si="13"/>
        <v>3</v>
      </c>
      <c r="M43" t="s">
        <v>9</v>
      </c>
      <c r="P43" s="72">
        <v>9</v>
      </c>
    </row>
    <row r="44" spans="1:16" x14ac:dyDescent="0.35">
      <c r="A44" s="72">
        <v>8</v>
      </c>
      <c r="B44" s="72" t="s">
        <v>207</v>
      </c>
      <c r="C44" s="72" t="s">
        <v>13</v>
      </c>
      <c r="D44" s="80">
        <v>16.100000000000001</v>
      </c>
      <c r="E44" s="81">
        <f t="shared" si="10"/>
        <v>21.142857142857128</v>
      </c>
      <c r="F44" s="80">
        <v>17.8</v>
      </c>
      <c r="G44" s="81">
        <f t="shared" si="11"/>
        <v>12.816326530612232</v>
      </c>
      <c r="H44" s="80">
        <v>15.2</v>
      </c>
      <c r="I44" s="81">
        <f t="shared" si="12"/>
        <v>25.551020408163261</v>
      </c>
      <c r="J44" s="83">
        <f t="shared" si="15"/>
        <v>19.836734693877542</v>
      </c>
      <c r="K44" s="79">
        <f t="shared" si="14"/>
        <v>5.2803140012395859</v>
      </c>
      <c r="L44" s="78">
        <f t="shared" si="13"/>
        <v>3</v>
      </c>
      <c r="M44" t="s">
        <v>13</v>
      </c>
      <c r="N44" s="101"/>
      <c r="P44" s="72">
        <v>10</v>
      </c>
    </row>
    <row r="45" spans="1:16" x14ac:dyDescent="0.35">
      <c r="A45" s="72">
        <v>9</v>
      </c>
      <c r="B45" s="72" t="s">
        <v>207</v>
      </c>
      <c r="C45" s="72" t="s">
        <v>14</v>
      </c>
      <c r="D45" s="80">
        <v>12.3</v>
      </c>
      <c r="E45" s="81">
        <f t="shared" si="10"/>
        <v>39.755102040816311</v>
      </c>
      <c r="F45" s="80">
        <v>11.9</v>
      </c>
      <c r="G45" s="81">
        <f t="shared" si="11"/>
        <v>41.714285714285701</v>
      </c>
      <c r="H45" s="80">
        <v>13.2</v>
      </c>
      <c r="I45" s="81">
        <f t="shared" si="12"/>
        <v>35.346938775510203</v>
      </c>
      <c r="J45" s="83">
        <f t="shared" si="15"/>
        <v>38.938775510204074</v>
      </c>
      <c r="K45" s="79">
        <f t="shared" si="14"/>
        <v>2.6627765600489886</v>
      </c>
      <c r="L45" s="78">
        <f t="shared" si="13"/>
        <v>3</v>
      </c>
      <c r="M45" t="s">
        <v>14</v>
      </c>
      <c r="N45" s="101"/>
      <c r="P45" s="72">
        <v>11</v>
      </c>
    </row>
    <row r="46" spans="1:16" x14ac:dyDescent="0.35">
      <c r="A46" s="72">
        <v>18</v>
      </c>
      <c r="B46" s="72" t="s">
        <v>207</v>
      </c>
      <c r="C46" s="72" t="s">
        <v>23</v>
      </c>
      <c r="D46" s="80">
        <v>19.3</v>
      </c>
      <c r="E46" s="81">
        <f t="shared" si="10"/>
        <v>5.4693877551020265</v>
      </c>
      <c r="F46" s="80">
        <v>21.2</v>
      </c>
      <c r="G46" s="81">
        <f t="shared" si="11"/>
        <v>-3.8367346938775597</v>
      </c>
      <c r="H46" s="80">
        <v>19.5</v>
      </c>
      <c r="I46" s="81">
        <f t="shared" si="12"/>
        <v>4.4897959183673359</v>
      </c>
      <c r="J46" s="83">
        <f>AVERAGE(D46,G46,I46)</f>
        <v>6.6510204081632587</v>
      </c>
      <c r="K46" s="79">
        <f t="shared" si="14"/>
        <v>4.1752528498104216</v>
      </c>
      <c r="L46" s="78">
        <f t="shared" si="13"/>
        <v>3</v>
      </c>
      <c r="M46" t="s">
        <v>23</v>
      </c>
      <c r="P46" s="72">
        <v>12</v>
      </c>
    </row>
    <row r="47" spans="1:16" x14ac:dyDescent="0.35">
      <c r="A47" s="72">
        <v>17</v>
      </c>
      <c r="B47" s="72" t="s">
        <v>207</v>
      </c>
      <c r="C47" s="72" t="s">
        <v>22</v>
      </c>
      <c r="D47" s="84">
        <v>18.5</v>
      </c>
      <c r="E47" s="81">
        <f t="shared" si="10"/>
        <v>9.3877551020408045</v>
      </c>
      <c r="F47" s="80">
        <v>12.6</v>
      </c>
      <c r="G47" s="81">
        <f t="shared" si="11"/>
        <v>38.285714285714278</v>
      </c>
      <c r="H47" s="80">
        <v>16.8</v>
      </c>
      <c r="I47" s="81">
        <f t="shared" si="12"/>
        <v>17.714285714285701</v>
      </c>
      <c r="J47" s="83">
        <f>AVERAGE(D47,G47,I47)</f>
        <v>24.833333333333325</v>
      </c>
      <c r="K47" s="79">
        <f t="shared" si="14"/>
        <v>12.145446474055374</v>
      </c>
      <c r="L47" s="78">
        <f t="shared" si="13"/>
        <v>3</v>
      </c>
      <c r="M47" t="s">
        <v>22</v>
      </c>
      <c r="N47" s="101"/>
      <c r="P47" s="72">
        <v>13</v>
      </c>
    </row>
    <row r="48" spans="1:16" x14ac:dyDescent="0.35">
      <c r="A48" s="72">
        <v>19</v>
      </c>
      <c r="B48" s="72" t="s">
        <v>207</v>
      </c>
      <c r="C48" s="72" t="s">
        <v>24</v>
      </c>
      <c r="D48" s="80">
        <v>20.100000000000001</v>
      </c>
      <c r="E48" s="81">
        <f t="shared" si="10"/>
        <v>1.551020408163247</v>
      </c>
      <c r="F48" s="80">
        <v>20.3</v>
      </c>
      <c r="G48" s="81">
        <f t="shared" si="11"/>
        <v>0.57142857142855641</v>
      </c>
      <c r="H48" s="80">
        <v>19.5</v>
      </c>
      <c r="I48" s="81">
        <f t="shared" si="12"/>
        <v>4.4897959183673359</v>
      </c>
      <c r="J48" s="83">
        <f>AVERAGE(D48,G48,I48)</f>
        <v>8.3870748299319633</v>
      </c>
      <c r="K48" s="79">
        <f t="shared" si="14"/>
        <v>1.6649859636221358</v>
      </c>
      <c r="L48" s="78">
        <f t="shared" si="13"/>
        <v>3</v>
      </c>
      <c r="M48" t="s">
        <v>24</v>
      </c>
      <c r="P48" s="72">
        <v>14</v>
      </c>
    </row>
    <row r="49" spans="1:16" x14ac:dyDescent="0.35">
      <c r="A49" s="72">
        <v>13</v>
      </c>
      <c r="B49" s="72" t="s">
        <v>207</v>
      </c>
      <c r="C49" s="72" t="s">
        <v>18</v>
      </c>
      <c r="D49" s="84">
        <v>18.100000000000001</v>
      </c>
      <c r="E49" s="81">
        <f t="shared" si="10"/>
        <v>11.346938775510187</v>
      </c>
      <c r="F49" s="80">
        <v>19.7</v>
      </c>
      <c r="G49" s="81">
        <f t="shared" si="11"/>
        <v>3.5102040816326454</v>
      </c>
      <c r="H49" s="80">
        <v>16.2</v>
      </c>
      <c r="I49" s="81">
        <f t="shared" si="12"/>
        <v>20.65306122448979</v>
      </c>
      <c r="J49" s="83">
        <f>AVERAGE(E49,G49,I49)</f>
        <v>11.83673469387754</v>
      </c>
      <c r="K49" s="79">
        <f t="shared" si="14"/>
        <v>7.0071065253469182</v>
      </c>
      <c r="L49" s="78">
        <f t="shared" si="13"/>
        <v>3</v>
      </c>
      <c r="M49" t="s">
        <v>18</v>
      </c>
      <c r="P49" s="72">
        <v>15</v>
      </c>
    </row>
    <row r="50" spans="1:16" x14ac:dyDescent="0.35">
      <c r="A50" s="72">
        <v>25</v>
      </c>
      <c r="C50" s="72" t="s">
        <v>183</v>
      </c>
      <c r="D50" s="80">
        <v>8</v>
      </c>
      <c r="E50" s="81">
        <f t="shared" si="10"/>
        <v>60.816326530612244</v>
      </c>
      <c r="F50" s="80">
        <v>8.9</v>
      </c>
      <c r="G50" s="81">
        <f t="shared" si="11"/>
        <v>56.408163265306108</v>
      </c>
      <c r="H50" s="80">
        <v>9.5</v>
      </c>
      <c r="I50" s="81">
        <f t="shared" si="12"/>
        <v>53.469387755102041</v>
      </c>
      <c r="J50" s="83">
        <f>AVERAGE(G50,I50)</f>
        <v>54.938775510204074</v>
      </c>
      <c r="K50" s="79">
        <f>_xlfn.STDEV.P(G50,I50)</f>
        <v>1.4693877551020336</v>
      </c>
      <c r="L50" s="78">
        <f t="shared" si="13"/>
        <v>3</v>
      </c>
      <c r="M50" t="s">
        <v>183</v>
      </c>
      <c r="P50" s="72">
        <v>16</v>
      </c>
    </row>
    <row r="51" spans="1:16" x14ac:dyDescent="0.35">
      <c r="A51" s="72">
        <v>10</v>
      </c>
      <c r="B51" s="72" t="s">
        <v>207</v>
      </c>
      <c r="C51" s="72" t="s">
        <v>15</v>
      </c>
      <c r="D51" s="84">
        <v>7.3</v>
      </c>
      <c r="E51" s="81">
        <f t="shared" si="10"/>
        <v>64.24489795918366</v>
      </c>
      <c r="F51" s="80">
        <v>7.7</v>
      </c>
      <c r="G51" s="81">
        <f t="shared" si="11"/>
        <v>62.285714285714292</v>
      </c>
      <c r="H51" s="80">
        <v>9.8000000000000007</v>
      </c>
      <c r="I51" s="81">
        <f t="shared" si="12"/>
        <v>51.999999999999993</v>
      </c>
      <c r="J51" s="83">
        <f t="shared" ref="J51:J56" si="16">AVERAGE(E51,G51,I51)</f>
        <v>59.510204081632651</v>
      </c>
      <c r="K51" s="79">
        <f t="shared" ref="K51:K56" si="17">_xlfn.STDEV.P(E51,G51,I51)</f>
        <v>5.3704111684566627</v>
      </c>
      <c r="L51" s="78">
        <f t="shared" si="13"/>
        <v>3</v>
      </c>
      <c r="M51" t="s">
        <v>15</v>
      </c>
      <c r="P51" s="72">
        <v>17</v>
      </c>
    </row>
    <row r="52" spans="1:16" x14ac:dyDescent="0.35">
      <c r="A52" s="72">
        <v>12</v>
      </c>
      <c r="B52" s="72" t="s">
        <v>207</v>
      </c>
      <c r="C52" s="72" t="s">
        <v>17</v>
      </c>
      <c r="D52" s="84">
        <v>7.5</v>
      </c>
      <c r="E52" s="81">
        <f t="shared" si="10"/>
        <v>63.265306122448969</v>
      </c>
      <c r="F52" s="80">
        <v>8.9</v>
      </c>
      <c r="G52" s="81">
        <f t="shared" si="11"/>
        <v>56.408163265306108</v>
      </c>
      <c r="H52" s="80">
        <v>9.6999999999999993</v>
      </c>
      <c r="I52" s="81">
        <f t="shared" si="12"/>
        <v>52.489795918367342</v>
      </c>
      <c r="J52" s="83">
        <f t="shared" si="16"/>
        <v>57.387755102040806</v>
      </c>
      <c r="K52" s="79">
        <f t="shared" si="17"/>
        <v>4.4532838194239508</v>
      </c>
      <c r="L52" s="78">
        <f t="shared" si="13"/>
        <v>3</v>
      </c>
      <c r="M52" t="s">
        <v>17</v>
      </c>
      <c r="P52" s="72">
        <v>18</v>
      </c>
    </row>
    <row r="53" spans="1:16" x14ac:dyDescent="0.35">
      <c r="A53" s="72">
        <v>11</v>
      </c>
      <c r="B53" s="72" t="s">
        <v>207</v>
      </c>
      <c r="C53" s="72" t="s">
        <v>16</v>
      </c>
      <c r="D53" s="84">
        <v>6.4</v>
      </c>
      <c r="E53" s="81">
        <f t="shared" si="10"/>
        <v>68.65306122448979</v>
      </c>
      <c r="F53" s="80">
        <v>6.5</v>
      </c>
      <c r="G53" s="81">
        <f t="shared" si="11"/>
        <v>68.16326530612244</v>
      </c>
      <c r="H53" s="80">
        <v>10.3</v>
      </c>
      <c r="I53" s="81">
        <f t="shared" si="12"/>
        <v>49.551020408163254</v>
      </c>
      <c r="J53" s="83">
        <f t="shared" si="16"/>
        <v>62.12244897959183</v>
      </c>
      <c r="K53" s="79">
        <f t="shared" si="17"/>
        <v>8.8915910557976421</v>
      </c>
      <c r="L53" s="78">
        <f t="shared" si="13"/>
        <v>3</v>
      </c>
      <c r="M53" t="s">
        <v>16</v>
      </c>
      <c r="P53" s="72">
        <v>19</v>
      </c>
    </row>
    <row r="54" spans="1:16" x14ac:dyDescent="0.35">
      <c r="A54" s="72">
        <v>14</v>
      </c>
      <c r="B54" s="72" t="s">
        <v>207</v>
      </c>
      <c r="C54" s="72" t="s">
        <v>19</v>
      </c>
      <c r="D54" s="84">
        <v>6.7</v>
      </c>
      <c r="E54" s="81">
        <f t="shared" si="10"/>
        <v>67.183673469387756</v>
      </c>
      <c r="F54" s="80">
        <v>8.4</v>
      </c>
      <c r="G54" s="81">
        <f t="shared" si="11"/>
        <v>58.857142857142854</v>
      </c>
      <c r="H54" s="80">
        <v>11.3</v>
      </c>
      <c r="I54" s="81">
        <f t="shared" si="12"/>
        <v>44.65306122448979</v>
      </c>
      <c r="J54" s="83">
        <f t="shared" si="16"/>
        <v>56.897959183673464</v>
      </c>
      <c r="K54" s="79">
        <f t="shared" si="17"/>
        <v>9.3018250013023103</v>
      </c>
      <c r="L54" s="78">
        <f t="shared" si="13"/>
        <v>3</v>
      </c>
      <c r="M54" t="s">
        <v>19</v>
      </c>
      <c r="P54" s="72">
        <v>20</v>
      </c>
    </row>
    <row r="55" spans="1:16" x14ac:dyDescent="0.35">
      <c r="A55" s="72">
        <v>15</v>
      </c>
      <c r="B55" s="72" t="s">
        <v>207</v>
      </c>
      <c r="C55" s="72" t="s">
        <v>20</v>
      </c>
      <c r="D55" s="84">
        <v>10.3</v>
      </c>
      <c r="E55" s="81">
        <f t="shared" si="10"/>
        <v>49.551020408163254</v>
      </c>
      <c r="F55" s="80">
        <v>12.6</v>
      </c>
      <c r="G55" s="81">
        <f t="shared" si="11"/>
        <v>38.285714285714278</v>
      </c>
      <c r="H55" s="80">
        <v>12.1</v>
      </c>
      <c r="I55" s="81">
        <f t="shared" si="12"/>
        <v>40.734693877551017</v>
      </c>
      <c r="J55" s="83">
        <f t="shared" si="16"/>
        <v>42.857142857142854</v>
      </c>
      <c r="K55" s="79">
        <f t="shared" si="17"/>
        <v>4.8377248620502673</v>
      </c>
      <c r="L55" s="78">
        <f t="shared" si="13"/>
        <v>3</v>
      </c>
      <c r="M55" t="s">
        <v>20</v>
      </c>
      <c r="N55" s="101"/>
      <c r="P55" s="72">
        <v>21</v>
      </c>
    </row>
    <row r="56" spans="1:16" x14ac:dyDescent="0.35">
      <c r="A56" s="72">
        <v>16</v>
      </c>
      <c r="B56" s="72" t="s">
        <v>207</v>
      </c>
      <c r="C56" s="72" t="s">
        <v>21</v>
      </c>
      <c r="D56" s="84">
        <v>10.3</v>
      </c>
      <c r="E56" s="81">
        <f t="shared" si="10"/>
        <v>49.551020408163254</v>
      </c>
      <c r="F56" s="80">
        <v>10.199999999999999</v>
      </c>
      <c r="G56" s="81">
        <f t="shared" si="11"/>
        <v>50.04081632653061</v>
      </c>
      <c r="H56" s="80">
        <v>12.8</v>
      </c>
      <c r="I56" s="81">
        <f t="shared" si="12"/>
        <v>37.306122448979579</v>
      </c>
      <c r="J56" s="83">
        <f t="shared" si="16"/>
        <v>45.632653061224481</v>
      </c>
      <c r="K56" s="79">
        <f t="shared" si="17"/>
        <v>5.8911407518918715</v>
      </c>
      <c r="L56" s="78">
        <f t="shared" si="13"/>
        <v>3</v>
      </c>
      <c r="M56" t="s">
        <v>21</v>
      </c>
      <c r="P56" s="72">
        <v>22</v>
      </c>
    </row>
    <row r="57" spans="1:16" x14ac:dyDescent="0.35">
      <c r="A57" s="72">
        <v>21</v>
      </c>
      <c r="B57" s="89" t="s">
        <v>207</v>
      </c>
      <c r="C57" s="89" t="s">
        <v>57</v>
      </c>
      <c r="D57" s="85">
        <v>21</v>
      </c>
      <c r="E57" s="86">
        <f t="shared" si="10"/>
        <v>-2.8571428571428692</v>
      </c>
      <c r="F57" s="80">
        <v>20.399999999999999</v>
      </c>
      <c r="G57" s="81">
        <f t="shared" si="11"/>
        <v>8.1632653061219862E-2</v>
      </c>
      <c r="H57" s="80">
        <v>20.3</v>
      </c>
      <c r="I57" s="81">
        <f t="shared" si="12"/>
        <v>0.57142857142855641</v>
      </c>
      <c r="J57" s="87">
        <f>AVERAGE(G57,I57)</f>
        <v>0.32653061224488811</v>
      </c>
      <c r="K57" s="88">
        <f>_xlfn.STDEV.P(G57,I57)</f>
        <v>0.24489795918366827</v>
      </c>
      <c r="L57" s="88">
        <f>COUNT(G57,I57)</f>
        <v>2</v>
      </c>
      <c r="M57" t="s">
        <v>57</v>
      </c>
      <c r="P57" s="72">
        <v>23</v>
      </c>
    </row>
    <row r="58" spans="1:16" x14ac:dyDescent="0.35">
      <c r="A58" s="72">
        <v>22</v>
      </c>
      <c r="B58" s="94" t="s">
        <v>207</v>
      </c>
      <c r="C58" s="94" t="s">
        <v>54</v>
      </c>
      <c r="D58" s="80">
        <v>20.6</v>
      </c>
      <c r="E58" s="81">
        <f t="shared" si="10"/>
        <v>-0.89795918367348815</v>
      </c>
      <c r="F58" s="80">
        <v>20.3</v>
      </c>
      <c r="G58" s="81">
        <f t="shared" si="11"/>
        <v>0.57142857142855641</v>
      </c>
      <c r="H58" s="80">
        <v>20.3</v>
      </c>
      <c r="I58" s="81">
        <f t="shared" si="12"/>
        <v>0.57142857142855641</v>
      </c>
      <c r="J58" s="83">
        <f>AVERAGE(E58,G58,I58)</f>
        <v>8.1632653061208219E-2</v>
      </c>
      <c r="K58" s="79">
        <f>_xlfn.STDEV.P(E58,G58,I58)</f>
        <v>0.69267603055008908</v>
      </c>
      <c r="L58" s="78">
        <f>COUNT(E58,G58,I58)</f>
        <v>3</v>
      </c>
      <c r="M58" t="s">
        <v>54</v>
      </c>
      <c r="P58" s="72">
        <v>24</v>
      </c>
    </row>
    <row r="59" spans="1:16" x14ac:dyDescent="0.35">
      <c r="A59" s="72">
        <v>23</v>
      </c>
      <c r="B59" s="95" t="s">
        <v>207</v>
      </c>
      <c r="C59" s="95" t="s">
        <v>208</v>
      </c>
      <c r="D59" s="80">
        <v>1.2</v>
      </c>
      <c r="E59" s="81">
        <f t="shared" si="10"/>
        <v>94.122448979591837</v>
      </c>
      <c r="F59" s="80">
        <v>1.4</v>
      </c>
      <c r="G59" s="81">
        <f t="shared" si="11"/>
        <v>93.142857142857153</v>
      </c>
      <c r="H59" s="80">
        <v>2</v>
      </c>
      <c r="I59" s="81">
        <f t="shared" si="12"/>
        <v>90.204081632653057</v>
      </c>
      <c r="J59" s="83">
        <f>AVERAGE(E59,G59,I59)</f>
        <v>92.489795918367349</v>
      </c>
      <c r="K59" s="79">
        <f>_xlfn.STDEV.P(E59,G59,I59)</f>
        <v>1.6649859636221369</v>
      </c>
      <c r="L59" s="78">
        <f>COUNT(E59,G59,I59)</f>
        <v>3</v>
      </c>
      <c r="M59" t="s">
        <v>208</v>
      </c>
    </row>
  </sheetData>
  <sortState xmlns:xlrd2="http://schemas.microsoft.com/office/spreadsheetml/2017/richdata2" ref="A35:P59">
    <sortCondition ref="P35:P59"/>
  </sortState>
  <conditionalFormatting sqref="B27:C2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55:C5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35E96-8673-4A72-AB43-6CD6B8F49976}">
  <sheetPr>
    <tabColor rgb="FF00B0F0"/>
  </sheetPr>
  <dimension ref="A1:N58"/>
  <sheetViews>
    <sheetView topLeftCell="A19" zoomScale="80" zoomScaleNormal="80" workbookViewId="0">
      <selection activeCell="C37" sqref="C37"/>
    </sheetView>
  </sheetViews>
  <sheetFormatPr defaultColWidth="8.7265625" defaultRowHeight="14.5" x14ac:dyDescent="0.35"/>
  <cols>
    <col min="1" max="1" width="13.81640625" style="72" bestFit="1" customWidth="1"/>
    <col min="2" max="2" width="14.54296875" style="72" bestFit="1" customWidth="1"/>
    <col min="3" max="3" width="75" style="72" customWidth="1"/>
    <col min="4" max="4" width="19.81640625" style="72" customWidth="1"/>
    <col min="5" max="5" width="12.26953125" style="72" bestFit="1" customWidth="1"/>
    <col min="6" max="6" width="17.1796875" style="72" bestFit="1" customWidth="1"/>
    <col min="7" max="7" width="12.26953125" style="72" bestFit="1" customWidth="1"/>
    <col min="8" max="8" width="17.1796875" style="72" bestFit="1" customWidth="1"/>
    <col min="9" max="9" width="12.26953125" style="72" bestFit="1" customWidth="1"/>
    <col min="10" max="10" width="8.7265625" style="72"/>
    <col min="11" max="11" width="5.453125" style="72" customWidth="1"/>
    <col min="12" max="12" width="14.81640625" style="72" bestFit="1" customWidth="1"/>
    <col min="13" max="13" width="80" bestFit="1" customWidth="1"/>
    <col min="14" max="16384" width="8.7265625" style="72"/>
  </cols>
  <sheetData>
    <row r="1" spans="1:14" x14ac:dyDescent="0.35">
      <c r="A1" s="72" t="s">
        <v>192</v>
      </c>
      <c r="D1" s="72" t="s">
        <v>194</v>
      </c>
      <c r="F1" s="72" t="s">
        <v>195</v>
      </c>
      <c r="H1" s="72" t="s">
        <v>196</v>
      </c>
    </row>
    <row r="2" spans="1:14" x14ac:dyDescent="0.35">
      <c r="A2" s="72" t="s">
        <v>197</v>
      </c>
      <c r="D2" s="73">
        <v>1</v>
      </c>
      <c r="E2" s="73"/>
      <c r="F2" s="73">
        <v>2</v>
      </c>
      <c r="G2" s="73"/>
      <c r="H2" s="73">
        <v>3</v>
      </c>
    </row>
    <row r="3" spans="1:14" x14ac:dyDescent="0.35">
      <c r="A3" s="72" t="s">
        <v>198</v>
      </c>
      <c r="D3" s="73" t="s">
        <v>199</v>
      </c>
      <c r="E3" s="73"/>
      <c r="F3" s="73" t="s">
        <v>200</v>
      </c>
      <c r="H3" s="73" t="s">
        <v>200</v>
      </c>
    </row>
    <row r="4" spans="1:14" x14ac:dyDescent="0.35">
      <c r="A4" s="72" t="s">
        <v>201</v>
      </c>
      <c r="D4" s="73">
        <v>18.864999999999998</v>
      </c>
      <c r="E4" s="73"/>
      <c r="F4" s="73">
        <v>20.416666666666664</v>
      </c>
      <c r="H4" s="73">
        <v>20.416666666666664</v>
      </c>
    </row>
    <row r="5" spans="1:14" x14ac:dyDescent="0.35">
      <c r="B5" s="74"/>
      <c r="C5" s="74"/>
      <c r="D5" s="73"/>
      <c r="E5" s="73"/>
      <c r="F5" s="73"/>
    </row>
    <row r="6" spans="1:14" x14ac:dyDescent="0.35">
      <c r="B6" s="74" t="s">
        <v>202</v>
      </c>
      <c r="C6" s="74" t="s">
        <v>203</v>
      </c>
      <c r="D6" s="75" t="s">
        <v>204</v>
      </c>
      <c r="E6" s="76" t="s">
        <v>193</v>
      </c>
      <c r="F6" s="75" t="s">
        <v>204</v>
      </c>
      <c r="G6" s="76" t="s">
        <v>193</v>
      </c>
      <c r="H6" s="75" t="s">
        <v>204</v>
      </c>
      <c r="I6" s="76" t="s">
        <v>193</v>
      </c>
      <c r="J6" s="77" t="s">
        <v>205</v>
      </c>
      <c r="K6" s="79" t="s">
        <v>64</v>
      </c>
      <c r="L6" s="78" t="s">
        <v>206</v>
      </c>
    </row>
    <row r="7" spans="1:14" x14ac:dyDescent="0.35">
      <c r="A7" s="72">
        <v>1</v>
      </c>
      <c r="B7" s="72" t="s">
        <v>207</v>
      </c>
      <c r="C7" s="72" t="s">
        <v>6</v>
      </c>
      <c r="D7" s="80">
        <v>19.2</v>
      </c>
      <c r="E7" s="81">
        <f t="shared" ref="E7:E26" si="0">(($D$4-D7)/$D$4)*100</f>
        <v>-1.7757752451630051</v>
      </c>
      <c r="F7" s="80">
        <v>20.8</v>
      </c>
      <c r="G7" s="81">
        <f>(($F$4-F7)/$F$4)*100</f>
        <v>-1.8775510204081785</v>
      </c>
      <c r="H7" s="80">
        <v>20.8</v>
      </c>
      <c r="I7" s="81">
        <f>(($H$4-H7)/$H$4)*100</f>
        <v>-1.8775510204081785</v>
      </c>
      <c r="J7" s="82">
        <v>0</v>
      </c>
      <c r="K7" s="79">
        <f t="shared" ref="K7:K22" si="1">_xlfn.STDEV.P(E7,G7,I7)</f>
        <v>4.7977560557586681E-2</v>
      </c>
      <c r="L7" s="78">
        <f t="shared" ref="L7:L22" si="2">COUNT(E7,G7,I7)</f>
        <v>3</v>
      </c>
      <c r="M7" t="s">
        <v>6</v>
      </c>
      <c r="N7" s="72">
        <v>3</v>
      </c>
    </row>
    <row r="8" spans="1:14" x14ac:dyDescent="0.35">
      <c r="A8" s="72">
        <v>2</v>
      </c>
      <c r="B8" s="72" t="s">
        <v>207</v>
      </c>
      <c r="C8" s="72" t="s">
        <v>7</v>
      </c>
      <c r="D8" s="80">
        <v>11.1</v>
      </c>
      <c r="E8" s="81">
        <f t="shared" si="0"/>
        <v>41.160879936390138</v>
      </c>
      <c r="F8" s="80">
        <v>19.899999999999999</v>
      </c>
      <c r="G8" s="81">
        <f t="shared" ref="G8:G26" si="3">(($F$4-F8)/$F$4)*100</f>
        <v>2.5306122448979549</v>
      </c>
      <c r="H8" s="80">
        <v>15.1</v>
      </c>
      <c r="I8" s="81">
        <f t="shared" ref="I8:I26" si="4">(($H$4-H8)/$H$4)*100</f>
        <v>26.040816326530607</v>
      </c>
      <c r="J8" s="83">
        <f t="shared" ref="J8:J21" si="5">AVERAGE(E8,G8,I8)</f>
        <v>23.244102835939568</v>
      </c>
      <c r="K8" s="79">
        <f t="shared" si="1"/>
        <v>15.894246343471307</v>
      </c>
      <c r="L8" s="78">
        <f t="shared" si="2"/>
        <v>3</v>
      </c>
      <c r="M8" t="s">
        <v>7</v>
      </c>
      <c r="N8" s="72">
        <v>4</v>
      </c>
    </row>
    <row r="9" spans="1:14" x14ac:dyDescent="0.35">
      <c r="A9" s="72">
        <v>3</v>
      </c>
      <c r="B9" s="72" t="s">
        <v>207</v>
      </c>
      <c r="C9" s="72" t="s">
        <v>8</v>
      </c>
      <c r="D9" s="80">
        <v>4.8</v>
      </c>
      <c r="E9" s="81">
        <f t="shared" si="0"/>
        <v>74.556056188709235</v>
      </c>
      <c r="F9" s="80">
        <v>11.7</v>
      </c>
      <c r="G9" s="81">
        <f t="shared" si="3"/>
        <v>42.693877551020407</v>
      </c>
      <c r="H9" s="80">
        <v>10.1</v>
      </c>
      <c r="I9" s="81">
        <f t="shared" si="4"/>
        <v>50.530612244897952</v>
      </c>
      <c r="J9" s="83">
        <f t="shared" si="5"/>
        <v>55.926848661542529</v>
      </c>
      <c r="K9" s="79">
        <f t="shared" si="1"/>
        <v>13.555789230269578</v>
      </c>
      <c r="L9" s="78">
        <f t="shared" si="2"/>
        <v>3</v>
      </c>
      <c r="M9" t="s">
        <v>8</v>
      </c>
      <c r="N9" s="72">
        <v>8</v>
      </c>
    </row>
    <row r="10" spans="1:14" x14ac:dyDescent="0.35">
      <c r="A10" s="72">
        <v>4</v>
      </c>
      <c r="B10" s="72" t="s">
        <v>207</v>
      </c>
      <c r="C10" s="72" t="s">
        <v>9</v>
      </c>
      <c r="D10" s="80">
        <v>22.8</v>
      </c>
      <c r="E10" s="81">
        <f t="shared" si="0"/>
        <v>-20.858733103631078</v>
      </c>
      <c r="F10" s="80">
        <v>20.9</v>
      </c>
      <c r="G10" s="81">
        <f t="shared" si="3"/>
        <v>-2.3673469387755151</v>
      </c>
      <c r="H10" s="80">
        <v>20.399999999999999</v>
      </c>
      <c r="I10" s="81">
        <f t="shared" si="4"/>
        <v>8.1632653061219862E-2</v>
      </c>
      <c r="J10" s="82">
        <v>0</v>
      </c>
      <c r="K10" s="79">
        <f t="shared" si="1"/>
        <v>9.3477732426444522</v>
      </c>
      <c r="L10" s="78">
        <f t="shared" si="2"/>
        <v>3</v>
      </c>
      <c r="M10" t="s">
        <v>9</v>
      </c>
      <c r="N10" s="72">
        <v>9</v>
      </c>
    </row>
    <row r="11" spans="1:14" x14ac:dyDescent="0.35">
      <c r="A11" s="72">
        <v>5</v>
      </c>
      <c r="B11" s="72" t="s">
        <v>207</v>
      </c>
      <c r="C11" s="72" t="s">
        <v>10</v>
      </c>
      <c r="D11" s="80">
        <v>9.5</v>
      </c>
      <c r="E11" s="81">
        <f t="shared" si="0"/>
        <v>49.642194540153724</v>
      </c>
      <c r="F11" s="80">
        <v>13.6</v>
      </c>
      <c r="G11" s="81">
        <f>(($F$4-F11)/$F$4)*100</f>
        <v>33.387755102040813</v>
      </c>
      <c r="H11" s="80">
        <v>13.5</v>
      </c>
      <c r="I11" s="81">
        <f t="shared" si="4"/>
        <v>33.877551020408156</v>
      </c>
      <c r="J11" s="83">
        <f t="shared" si="5"/>
        <v>38.969166887534236</v>
      </c>
      <c r="K11" s="79">
        <f t="shared" si="1"/>
        <v>7.5496187305760589</v>
      </c>
      <c r="L11" s="78">
        <f t="shared" si="2"/>
        <v>3</v>
      </c>
      <c r="M11" t="s">
        <v>10</v>
      </c>
      <c r="N11" s="72">
        <v>1</v>
      </c>
    </row>
    <row r="12" spans="1:14" x14ac:dyDescent="0.35">
      <c r="A12" s="72">
        <v>6</v>
      </c>
      <c r="B12" s="72" t="s">
        <v>207</v>
      </c>
      <c r="C12" s="72" t="s">
        <v>11</v>
      </c>
      <c r="D12" s="80">
        <v>17.399999999999999</v>
      </c>
      <c r="E12" s="81">
        <f t="shared" si="0"/>
        <v>7.7657036840710303</v>
      </c>
      <c r="F12" s="80">
        <v>19.899999999999999</v>
      </c>
      <c r="G12" s="81">
        <f t="shared" si="3"/>
        <v>2.5306122448979549</v>
      </c>
      <c r="H12" s="80">
        <v>19</v>
      </c>
      <c r="I12" s="81">
        <f t="shared" si="4"/>
        <v>6.9387755102040707</v>
      </c>
      <c r="J12" s="83">
        <f t="shared" si="5"/>
        <v>5.7450304797243517</v>
      </c>
      <c r="K12" s="79">
        <f t="shared" si="1"/>
        <v>2.2978708975153612</v>
      </c>
      <c r="L12" s="78">
        <f t="shared" si="2"/>
        <v>3</v>
      </c>
      <c r="M12" t="s">
        <v>11</v>
      </c>
      <c r="N12" s="72">
        <v>7</v>
      </c>
    </row>
    <row r="13" spans="1:14" x14ac:dyDescent="0.35">
      <c r="A13" s="72">
        <v>7</v>
      </c>
      <c r="B13" s="72" t="s">
        <v>207</v>
      </c>
      <c r="C13" s="72" t="s">
        <v>12</v>
      </c>
      <c r="D13" s="80">
        <v>19.399999999999999</v>
      </c>
      <c r="E13" s="81">
        <f t="shared" si="0"/>
        <v>-2.8359395706334491</v>
      </c>
      <c r="F13" s="80">
        <v>19.600000000000001</v>
      </c>
      <c r="G13" s="81">
        <f t="shared" si="3"/>
        <v>3.9999999999999822</v>
      </c>
      <c r="H13" s="80">
        <v>19.600000000000001</v>
      </c>
      <c r="I13" s="81">
        <f t="shared" si="4"/>
        <v>3.9999999999999822</v>
      </c>
      <c r="J13" s="83">
        <f t="shared" si="5"/>
        <v>1.721353476455505</v>
      </c>
      <c r="K13" s="79">
        <f t="shared" si="1"/>
        <v>3.2224928174509038</v>
      </c>
      <c r="L13" s="78">
        <f t="shared" si="2"/>
        <v>3</v>
      </c>
      <c r="M13" t="s">
        <v>12</v>
      </c>
      <c r="N13" s="72">
        <v>6</v>
      </c>
    </row>
    <row r="14" spans="1:14" x14ac:dyDescent="0.35">
      <c r="A14" s="72">
        <v>8</v>
      </c>
      <c r="B14" s="72" t="s">
        <v>207</v>
      </c>
      <c r="C14" s="72" t="s">
        <v>13</v>
      </c>
      <c r="D14" s="80">
        <v>12</v>
      </c>
      <c r="E14" s="81">
        <f t="shared" si="0"/>
        <v>36.390140471773122</v>
      </c>
      <c r="F14" s="80">
        <v>15.1</v>
      </c>
      <c r="G14" s="81">
        <f t="shared" si="3"/>
        <v>26.040816326530607</v>
      </c>
      <c r="H14" s="80">
        <v>9.5</v>
      </c>
      <c r="I14" s="81">
        <f t="shared" si="4"/>
        <v>53.469387755102041</v>
      </c>
      <c r="J14" s="83">
        <f t="shared" si="5"/>
        <v>38.633448184468591</v>
      </c>
      <c r="K14" s="79">
        <f t="shared" si="1"/>
        <v>11.309463729503729</v>
      </c>
      <c r="L14" s="78">
        <f t="shared" si="2"/>
        <v>3</v>
      </c>
      <c r="M14" t="s">
        <v>13</v>
      </c>
      <c r="N14" s="72">
        <v>10</v>
      </c>
    </row>
    <row r="15" spans="1:14" x14ac:dyDescent="0.35">
      <c r="A15" s="72">
        <v>9</v>
      </c>
      <c r="B15" s="72" t="s">
        <v>207</v>
      </c>
      <c r="C15" s="72" t="s">
        <v>14</v>
      </c>
      <c r="D15" s="80">
        <v>9.8000000000000007</v>
      </c>
      <c r="E15" s="81">
        <f t="shared" si="0"/>
        <v>48.051948051948045</v>
      </c>
      <c r="F15" s="80">
        <v>9.3000000000000007</v>
      </c>
      <c r="G15" s="81">
        <f t="shared" si="3"/>
        <v>54.448979591836718</v>
      </c>
      <c r="H15" s="80">
        <v>12.2</v>
      </c>
      <c r="I15" s="81">
        <f t="shared" si="4"/>
        <v>40.244897959183668</v>
      </c>
      <c r="J15" s="83">
        <f t="shared" si="5"/>
        <v>47.581941867656148</v>
      </c>
      <c r="K15" s="79">
        <f t="shared" si="1"/>
        <v>5.80830802194708</v>
      </c>
      <c r="L15" s="78">
        <f t="shared" si="2"/>
        <v>3</v>
      </c>
      <c r="M15" t="s">
        <v>14</v>
      </c>
      <c r="N15" s="72">
        <v>11</v>
      </c>
    </row>
    <row r="16" spans="1:14" x14ac:dyDescent="0.35">
      <c r="A16" s="72">
        <v>10</v>
      </c>
      <c r="B16" s="72" t="s">
        <v>207</v>
      </c>
      <c r="C16" s="72" t="s">
        <v>15</v>
      </c>
      <c r="D16" s="84">
        <v>6</v>
      </c>
      <c r="E16" s="81">
        <f t="shared" si="0"/>
        <v>68.195070235886561</v>
      </c>
      <c r="F16" s="80">
        <v>6.1</v>
      </c>
      <c r="G16" s="81">
        <f t="shared" si="3"/>
        <v>70.122448979591837</v>
      </c>
      <c r="H16" s="80">
        <v>8.6999999999999993</v>
      </c>
      <c r="I16" s="81">
        <f t="shared" si="4"/>
        <v>57.387755102040813</v>
      </c>
      <c r="J16" s="83">
        <f t="shared" si="5"/>
        <v>65.235091439173075</v>
      </c>
      <c r="K16" s="79">
        <f t="shared" si="1"/>
        <v>5.6044156933902851</v>
      </c>
      <c r="L16" s="78">
        <f t="shared" si="2"/>
        <v>3</v>
      </c>
      <c r="M16" t="s">
        <v>15</v>
      </c>
      <c r="N16" s="72">
        <v>17</v>
      </c>
    </row>
    <row r="17" spans="1:14" x14ac:dyDescent="0.35">
      <c r="A17" s="72">
        <v>11</v>
      </c>
      <c r="B17" s="72" t="s">
        <v>207</v>
      </c>
      <c r="C17" s="72" t="s">
        <v>16</v>
      </c>
      <c r="D17" s="84">
        <v>8.4</v>
      </c>
      <c r="E17" s="81">
        <f t="shared" si="0"/>
        <v>55.473098330241179</v>
      </c>
      <c r="F17" s="80">
        <v>8</v>
      </c>
      <c r="G17" s="81">
        <f t="shared" si="3"/>
        <v>60.816326530612244</v>
      </c>
      <c r="H17" s="80">
        <v>7.8</v>
      </c>
      <c r="I17" s="81">
        <f t="shared" si="4"/>
        <v>61.795918367346935</v>
      </c>
      <c r="J17" s="83">
        <f t="shared" si="5"/>
        <v>59.361781076066784</v>
      </c>
      <c r="K17" s="79">
        <f t="shared" si="1"/>
        <v>2.7786435737496875</v>
      </c>
      <c r="L17" s="78">
        <f t="shared" si="2"/>
        <v>3</v>
      </c>
      <c r="M17" t="s">
        <v>16</v>
      </c>
      <c r="N17" s="72">
        <v>19</v>
      </c>
    </row>
    <row r="18" spans="1:14" x14ac:dyDescent="0.35">
      <c r="A18" s="72">
        <v>12</v>
      </c>
      <c r="B18" s="72" t="s">
        <v>207</v>
      </c>
      <c r="C18" s="72" t="s">
        <v>17</v>
      </c>
      <c r="D18" s="84">
        <v>8.1999999999999993</v>
      </c>
      <c r="E18" s="81">
        <f t="shared" si="0"/>
        <v>56.533262655711638</v>
      </c>
      <c r="F18" s="80">
        <v>8.4</v>
      </c>
      <c r="G18" s="81">
        <f t="shared" si="3"/>
        <v>58.857142857142854</v>
      </c>
      <c r="H18" s="80">
        <v>9.4</v>
      </c>
      <c r="I18" s="81">
        <f t="shared" si="4"/>
        <v>53.959183673469383</v>
      </c>
      <c r="J18" s="83">
        <f t="shared" si="5"/>
        <v>56.449863062107966</v>
      </c>
      <c r="K18" s="79">
        <f t="shared" si="1"/>
        <v>2.0004528921209763</v>
      </c>
      <c r="L18" s="78">
        <f t="shared" si="2"/>
        <v>3</v>
      </c>
      <c r="M18" t="s">
        <v>17</v>
      </c>
      <c r="N18" s="72">
        <v>18</v>
      </c>
    </row>
    <row r="19" spans="1:14" x14ac:dyDescent="0.35">
      <c r="A19" s="72">
        <v>13</v>
      </c>
      <c r="B19" s="72" t="s">
        <v>207</v>
      </c>
      <c r="C19" s="72" t="s">
        <v>18</v>
      </c>
      <c r="D19" s="84">
        <v>18.5</v>
      </c>
      <c r="E19" s="81">
        <f t="shared" si="0"/>
        <v>1.9347998939835593</v>
      </c>
      <c r="F19" s="80">
        <v>17.399999999999999</v>
      </c>
      <c r="G19" s="81">
        <f t="shared" si="3"/>
        <v>14.775510204081629</v>
      </c>
      <c r="H19" s="80">
        <v>17.600000000000001</v>
      </c>
      <c r="I19" s="81">
        <f t="shared" si="4"/>
        <v>13.795918367346921</v>
      </c>
      <c r="J19" s="83">
        <f t="shared" si="5"/>
        <v>10.168742821804036</v>
      </c>
      <c r="K19" s="79">
        <f t="shared" si="1"/>
        <v>5.8359953247412717</v>
      </c>
      <c r="L19" s="78">
        <f t="shared" si="2"/>
        <v>3</v>
      </c>
      <c r="M19" t="s">
        <v>18</v>
      </c>
      <c r="N19" s="72">
        <v>15</v>
      </c>
    </row>
    <row r="20" spans="1:14" x14ac:dyDescent="0.35">
      <c r="A20" s="72">
        <v>14</v>
      </c>
      <c r="B20" s="72" t="s">
        <v>207</v>
      </c>
      <c r="C20" s="72" t="s">
        <v>19</v>
      </c>
      <c r="D20" s="84">
        <v>6.9</v>
      </c>
      <c r="E20" s="81">
        <f t="shared" si="0"/>
        <v>63.424330771269545</v>
      </c>
      <c r="F20" s="80">
        <v>7.9</v>
      </c>
      <c r="G20" s="81">
        <f t="shared" si="3"/>
        <v>61.306122448979586</v>
      </c>
      <c r="H20" s="80">
        <v>8.6999999999999993</v>
      </c>
      <c r="I20" s="81">
        <f t="shared" si="4"/>
        <v>57.387755102040813</v>
      </c>
      <c r="J20" s="83">
        <f t="shared" si="5"/>
        <v>60.706069440763315</v>
      </c>
      <c r="K20" s="79">
        <f t="shared" si="1"/>
        <v>2.5006811288237887</v>
      </c>
      <c r="L20" s="78">
        <f t="shared" si="2"/>
        <v>3</v>
      </c>
      <c r="M20" t="s">
        <v>19</v>
      </c>
      <c r="N20" s="72">
        <v>20</v>
      </c>
    </row>
    <row r="21" spans="1:14" x14ac:dyDescent="0.35">
      <c r="A21" s="72">
        <v>15</v>
      </c>
      <c r="B21" s="72" t="s">
        <v>207</v>
      </c>
      <c r="C21" s="72" t="s">
        <v>20</v>
      </c>
      <c r="D21" s="84">
        <v>9.9</v>
      </c>
      <c r="E21" s="81">
        <f t="shared" si="0"/>
        <v>47.521865889212819</v>
      </c>
      <c r="F21" s="80">
        <v>12.1</v>
      </c>
      <c r="G21" s="81">
        <f t="shared" si="3"/>
        <v>40.734693877551017</v>
      </c>
      <c r="H21" s="80">
        <v>13.9</v>
      </c>
      <c r="I21" s="81">
        <f t="shared" si="4"/>
        <v>31.918367346938766</v>
      </c>
      <c r="J21" s="83">
        <f t="shared" si="5"/>
        <v>40.058309037900869</v>
      </c>
      <c r="K21" s="79">
        <f t="shared" si="1"/>
        <v>6.3880312057351123</v>
      </c>
      <c r="L21" s="78">
        <f t="shared" si="2"/>
        <v>3</v>
      </c>
      <c r="M21" t="s">
        <v>20</v>
      </c>
      <c r="N21" s="72">
        <v>21</v>
      </c>
    </row>
    <row r="22" spans="1:14" x14ac:dyDescent="0.35">
      <c r="A22" s="72">
        <v>16</v>
      </c>
      <c r="B22" s="72" t="s">
        <v>207</v>
      </c>
      <c r="C22" s="72" t="s">
        <v>21</v>
      </c>
      <c r="D22" s="84">
        <v>5.8</v>
      </c>
      <c r="E22" s="81">
        <f t="shared" si="0"/>
        <v>69.255234561357</v>
      </c>
      <c r="F22" s="80">
        <v>10.3</v>
      </c>
      <c r="G22" s="81">
        <f t="shared" si="3"/>
        <v>49.551020408163254</v>
      </c>
      <c r="H22" s="80">
        <v>10.199999999999999</v>
      </c>
      <c r="I22" s="81">
        <f t="shared" si="4"/>
        <v>50.04081632653061</v>
      </c>
      <c r="J22" s="83">
        <f>AVERAGE(E22,G22,I22)</f>
        <v>56.282357098683626</v>
      </c>
      <c r="K22" s="79">
        <f t="shared" si="1"/>
        <v>9.1753887204327231</v>
      </c>
      <c r="L22" s="78">
        <f t="shared" si="2"/>
        <v>3</v>
      </c>
      <c r="M22" t="s">
        <v>21</v>
      </c>
      <c r="N22" s="72">
        <v>22</v>
      </c>
    </row>
    <row r="23" spans="1:14" x14ac:dyDescent="0.35">
      <c r="A23" s="72">
        <v>17</v>
      </c>
      <c r="B23" s="72" t="s">
        <v>207</v>
      </c>
      <c r="C23" s="72" t="s">
        <v>22</v>
      </c>
      <c r="D23" s="85">
        <v>8.9</v>
      </c>
      <c r="E23" s="86">
        <f t="shared" si="0"/>
        <v>52.822687516565061</v>
      </c>
      <c r="F23" s="80">
        <v>17.399999999999999</v>
      </c>
      <c r="G23" s="81">
        <f t="shared" si="3"/>
        <v>14.775510204081629</v>
      </c>
      <c r="H23" s="80">
        <v>18.899999999999999</v>
      </c>
      <c r="I23" s="81">
        <f t="shared" si="4"/>
        <v>7.4285714285714244</v>
      </c>
      <c r="J23" s="87">
        <f>AVERAGE(G23,I23)</f>
        <v>11.102040816326527</v>
      </c>
      <c r="K23" s="88">
        <f>_xlfn.STDEV.P(G23,I23)</f>
        <v>3.6734693877551021</v>
      </c>
      <c r="L23" s="88">
        <f>COUNT(G23,I23)</f>
        <v>2</v>
      </c>
      <c r="M23" t="s">
        <v>22</v>
      </c>
      <c r="N23" s="72">
        <v>13</v>
      </c>
    </row>
    <row r="24" spans="1:14" x14ac:dyDescent="0.35">
      <c r="A24" s="72">
        <v>18</v>
      </c>
      <c r="B24" s="72" t="s">
        <v>207</v>
      </c>
      <c r="C24" s="72" t="s">
        <v>23</v>
      </c>
      <c r="D24" s="80">
        <v>15</v>
      </c>
      <c r="E24" s="81">
        <f t="shared" si="0"/>
        <v>20.4876755897164</v>
      </c>
      <c r="F24" s="80">
        <v>19.2</v>
      </c>
      <c r="G24" s="81">
        <f t="shared" si="3"/>
        <v>5.9591836734693802</v>
      </c>
      <c r="H24" s="80">
        <v>18.3</v>
      </c>
      <c r="I24" s="81">
        <f t="shared" si="4"/>
        <v>10.367346938775496</v>
      </c>
      <c r="J24" s="83">
        <f t="shared" ref="J24:J26" si="6">AVERAGE(D24,G24,I24)</f>
        <v>10.442176870748291</v>
      </c>
      <c r="K24" s="79">
        <f>_xlfn.STDEV.P(E24,G24,I24)</f>
        <v>6.0821234663296915</v>
      </c>
      <c r="L24" s="78">
        <f>COUNT(E24,G24,I24)</f>
        <v>3</v>
      </c>
      <c r="M24" t="s">
        <v>23</v>
      </c>
      <c r="N24" s="72">
        <v>12</v>
      </c>
    </row>
    <row r="25" spans="1:14" x14ac:dyDescent="0.35">
      <c r="A25" s="72">
        <v>19</v>
      </c>
      <c r="B25" s="72" t="s">
        <v>207</v>
      </c>
      <c r="C25" s="72" t="s">
        <v>24</v>
      </c>
      <c r="D25" s="80">
        <v>17.7</v>
      </c>
      <c r="E25" s="81">
        <f t="shared" si="0"/>
        <v>6.1754571958653557</v>
      </c>
      <c r="F25" s="80">
        <v>20.3</v>
      </c>
      <c r="G25" s="81">
        <f t="shared" si="3"/>
        <v>0.57142857142855641</v>
      </c>
      <c r="H25" s="80">
        <v>19.8</v>
      </c>
      <c r="I25" s="81">
        <f t="shared" si="4"/>
        <v>3.0204081632652913</v>
      </c>
      <c r="J25" s="83">
        <f t="shared" si="6"/>
        <v>7.0972789115646151</v>
      </c>
      <c r="K25" s="79">
        <f>_xlfn.STDEV.P(E25,G25,I25)</f>
        <v>2.2938800768530561</v>
      </c>
      <c r="L25" s="78">
        <f>COUNT(E25,G25,I25)</f>
        <v>3</v>
      </c>
      <c r="M25" t="s">
        <v>24</v>
      </c>
      <c r="N25" s="72">
        <v>14</v>
      </c>
    </row>
    <row r="26" spans="1:14" x14ac:dyDescent="0.35">
      <c r="A26" s="72">
        <v>20</v>
      </c>
      <c r="B26" s="72" t="s">
        <v>207</v>
      </c>
      <c r="C26" s="72" t="s">
        <v>25</v>
      </c>
      <c r="D26" s="80">
        <v>23.1</v>
      </c>
      <c r="E26" s="81">
        <f t="shared" si="0"/>
        <v>-22.44897959183675</v>
      </c>
      <c r="F26" s="80">
        <v>20.2</v>
      </c>
      <c r="G26" s="81">
        <f t="shared" si="3"/>
        <v>1.0612244897959104</v>
      </c>
      <c r="H26" s="80">
        <v>20.5</v>
      </c>
      <c r="I26" s="81">
        <f t="shared" si="4"/>
        <v>-0.40816326530613412</v>
      </c>
      <c r="J26" s="83">
        <f t="shared" si="6"/>
        <v>7.9176870748299271</v>
      </c>
      <c r="K26" s="79">
        <f>_xlfn.STDEV.P(E26,G26,I26)</f>
        <v>10.753223706171505</v>
      </c>
      <c r="L26" s="78">
        <f>COUNT(E26,G26,I26)</f>
        <v>3</v>
      </c>
      <c r="M26" t="s">
        <v>25</v>
      </c>
      <c r="N26" s="72">
        <v>5</v>
      </c>
    </row>
    <row r="27" spans="1:14" x14ac:dyDescent="0.35">
      <c r="A27" s="72">
        <v>21</v>
      </c>
      <c r="B27" s="89" t="s">
        <v>207</v>
      </c>
      <c r="C27" s="89" t="s">
        <v>207</v>
      </c>
      <c r="D27" s="90"/>
      <c r="E27" s="91"/>
      <c r="F27" s="90"/>
      <c r="G27" s="91"/>
      <c r="H27" s="90"/>
      <c r="I27" s="91"/>
      <c r="J27" s="92"/>
      <c r="K27" s="93"/>
      <c r="L27" s="93"/>
      <c r="M27" t="s">
        <v>207</v>
      </c>
      <c r="N27" s="72">
        <v>23</v>
      </c>
    </row>
    <row r="28" spans="1:14" x14ac:dyDescent="0.35">
      <c r="A28" s="72">
        <v>22</v>
      </c>
      <c r="B28" s="94" t="s">
        <v>207</v>
      </c>
      <c r="C28" s="94" t="s">
        <v>54</v>
      </c>
      <c r="D28" s="80">
        <v>22.4</v>
      </c>
      <c r="E28" s="81">
        <f>(($D$4-D28)/$D$4)*100</f>
        <v>-18.738404452690169</v>
      </c>
      <c r="F28" s="80">
        <v>20.5</v>
      </c>
      <c r="G28" s="81">
        <f>(($F$4-F28)/$F$4)*100</f>
        <v>-0.40816326530613412</v>
      </c>
      <c r="H28" s="80">
        <v>20.6</v>
      </c>
      <c r="I28" s="81">
        <f>(($H$4-H28)/$H$4)*100</f>
        <v>-0.89795918367348815</v>
      </c>
      <c r="J28" s="82">
        <v>0</v>
      </c>
      <c r="K28" s="79">
        <f>_xlfn.STDEV.P(E28,G28,I28)</f>
        <v>8.5278571583962997</v>
      </c>
      <c r="L28" s="78">
        <f>COUNT(E28,G28,I28)</f>
        <v>3</v>
      </c>
      <c r="M28" t="s">
        <v>54</v>
      </c>
      <c r="N28" s="72">
        <v>24</v>
      </c>
    </row>
    <row r="29" spans="1:14" x14ac:dyDescent="0.35">
      <c r="A29" s="72">
        <v>23</v>
      </c>
      <c r="B29" s="95" t="s">
        <v>207</v>
      </c>
      <c r="C29" s="95" t="s">
        <v>208</v>
      </c>
      <c r="D29" s="90" t="s">
        <v>207</v>
      </c>
      <c r="E29" s="91"/>
      <c r="F29" s="80">
        <v>1.4</v>
      </c>
      <c r="G29" s="81">
        <f>(($F$4-F29)/$F$4)*100</f>
        <v>93.142857142857153</v>
      </c>
      <c r="H29" s="80">
        <v>1.7</v>
      </c>
      <c r="I29" s="81">
        <f>(($H$4-H29)/$H$4)*100</f>
        <v>91.673469387755105</v>
      </c>
      <c r="J29" s="83">
        <f>AVERAGE(G29,I29)</f>
        <v>92.408163265306129</v>
      </c>
      <c r="K29" s="79">
        <f>_xlfn.STDEV.P(G29,I29)</f>
        <v>0.73469387755102389</v>
      </c>
      <c r="L29" s="78">
        <f>COUNT(G29,I29)</f>
        <v>2</v>
      </c>
      <c r="M29" t="s">
        <v>208</v>
      </c>
    </row>
    <row r="30" spans="1:14" x14ac:dyDescent="0.35">
      <c r="A30" s="72">
        <v>24</v>
      </c>
      <c r="C30" s="72" t="s">
        <v>180</v>
      </c>
      <c r="E30" s="81">
        <f>(($D$4-D30)/$D$4)*100</f>
        <v>100</v>
      </c>
      <c r="F30" s="80">
        <v>19.5</v>
      </c>
      <c r="G30" s="81">
        <f t="shared" ref="G30:G31" si="7">(($F$4-F30)/$F$4)*100</f>
        <v>4.4897959183673359</v>
      </c>
      <c r="H30" s="80">
        <v>19.5</v>
      </c>
      <c r="I30" s="81">
        <f t="shared" ref="I30:I31" si="8">(($H$4-H30)/$H$4)*100</f>
        <v>4.4897959183673359</v>
      </c>
      <c r="J30" s="83">
        <f t="shared" ref="J30:J31" si="9">AVERAGE(G30,I30)</f>
        <v>4.4897959183673359</v>
      </c>
      <c r="K30" s="79">
        <f>_xlfn.STDEV.P(G30,I30)</f>
        <v>0</v>
      </c>
      <c r="L30" s="78">
        <f>COUNT(E30,G30,I30)</f>
        <v>3</v>
      </c>
      <c r="M30" t="s">
        <v>180</v>
      </c>
      <c r="N30" s="72">
        <v>2</v>
      </c>
    </row>
    <row r="31" spans="1:14" x14ac:dyDescent="0.35">
      <c r="A31" s="72">
        <v>25</v>
      </c>
      <c r="C31" s="72" t="s">
        <v>183</v>
      </c>
      <c r="E31" s="81">
        <f>(($D$4-D31)/$D$4)*100</f>
        <v>100</v>
      </c>
      <c r="F31" s="80">
        <v>10.3</v>
      </c>
      <c r="G31" s="81">
        <f t="shared" si="7"/>
        <v>49.551020408163254</v>
      </c>
      <c r="H31" s="80">
        <v>10</v>
      </c>
      <c r="I31" s="81">
        <f t="shared" si="8"/>
        <v>51.020408163265294</v>
      </c>
      <c r="J31" s="83">
        <f t="shared" si="9"/>
        <v>50.285714285714278</v>
      </c>
      <c r="K31" s="79">
        <f>_xlfn.STDEV.P(G31,I31)</f>
        <v>0.73469387755102034</v>
      </c>
      <c r="L31" s="78">
        <f>COUNT(E31,G31,I31)</f>
        <v>3</v>
      </c>
      <c r="M31" t="s">
        <v>183</v>
      </c>
      <c r="N31" s="72">
        <v>16</v>
      </c>
    </row>
    <row r="33" spans="1:14" x14ac:dyDescent="0.35">
      <c r="A33" s="105" t="s">
        <v>225</v>
      </c>
    </row>
    <row r="34" spans="1:14" x14ac:dyDescent="0.35">
      <c r="A34" s="72">
        <v>5</v>
      </c>
      <c r="B34" s="72" t="s">
        <v>207</v>
      </c>
      <c r="C34" s="72" t="s">
        <v>10</v>
      </c>
      <c r="D34" s="80">
        <v>9.5</v>
      </c>
      <c r="E34" s="81">
        <f t="shared" ref="E34:E55" si="10">(($D$4-D34)/$D$4)*100</f>
        <v>49.642194540153724</v>
      </c>
      <c r="F34" s="80">
        <v>13.6</v>
      </c>
      <c r="G34" s="81">
        <f t="shared" ref="G34:G55" si="11">(($F$4-F34)/$F$4)*100</f>
        <v>33.387755102040813</v>
      </c>
      <c r="H34" s="80">
        <v>13.5</v>
      </c>
      <c r="I34" s="81">
        <f t="shared" ref="I34:I55" si="12">(($H$4-H34)/$H$4)*100</f>
        <v>33.877551020408156</v>
      </c>
      <c r="J34" s="83">
        <f>AVERAGE(E34,G34,I34)</f>
        <v>38.969166887534236</v>
      </c>
      <c r="K34" s="79">
        <f>_xlfn.STDEV.P(E34,G34,I34)</f>
        <v>7.5496187305760589</v>
      </c>
      <c r="L34" s="78">
        <f t="shared" ref="L34:L45" si="13">COUNT(E34,G34,I34)</f>
        <v>3</v>
      </c>
      <c r="M34" t="s">
        <v>10</v>
      </c>
      <c r="N34" s="72">
        <v>1</v>
      </c>
    </row>
    <row r="35" spans="1:14" x14ac:dyDescent="0.35">
      <c r="A35" s="72">
        <v>24</v>
      </c>
      <c r="C35" s="72" t="s">
        <v>180</v>
      </c>
      <c r="E35" s="81">
        <f t="shared" si="10"/>
        <v>100</v>
      </c>
      <c r="F35" s="80">
        <v>19.5</v>
      </c>
      <c r="G35" s="81">
        <f t="shared" si="11"/>
        <v>4.4897959183673359</v>
      </c>
      <c r="H35" s="80">
        <v>19.5</v>
      </c>
      <c r="I35" s="81">
        <f t="shared" si="12"/>
        <v>4.4897959183673359</v>
      </c>
      <c r="J35" s="83">
        <f>AVERAGE(G35,I35)</f>
        <v>4.4897959183673359</v>
      </c>
      <c r="K35" s="79">
        <f>_xlfn.STDEV.P(G35,I35)</f>
        <v>0</v>
      </c>
      <c r="L35" s="78">
        <f t="shared" si="13"/>
        <v>3</v>
      </c>
      <c r="M35" t="s">
        <v>180</v>
      </c>
      <c r="N35" s="72">
        <v>2</v>
      </c>
    </row>
    <row r="36" spans="1:14" x14ac:dyDescent="0.35">
      <c r="A36" s="72">
        <v>1</v>
      </c>
      <c r="B36" s="72" t="s">
        <v>207</v>
      </c>
      <c r="C36" s="72" t="s">
        <v>6</v>
      </c>
      <c r="D36" s="80">
        <v>19.2</v>
      </c>
      <c r="E36" s="81">
        <f t="shared" si="10"/>
        <v>-1.7757752451630051</v>
      </c>
      <c r="F36" s="80">
        <v>20.8</v>
      </c>
      <c r="G36" s="81">
        <f t="shared" si="11"/>
        <v>-1.8775510204081785</v>
      </c>
      <c r="H36" s="80">
        <v>20.8</v>
      </c>
      <c r="I36" s="81">
        <f t="shared" si="12"/>
        <v>-1.8775510204081785</v>
      </c>
      <c r="J36" s="82">
        <v>0</v>
      </c>
      <c r="K36" s="79">
        <f t="shared" ref="K36:K45" si="14">_xlfn.STDEV.P(E36,G36,I36)</f>
        <v>4.7977560557586681E-2</v>
      </c>
      <c r="L36" s="78">
        <f t="shared" si="13"/>
        <v>3</v>
      </c>
      <c r="M36" t="s">
        <v>6</v>
      </c>
      <c r="N36" s="72">
        <v>3</v>
      </c>
    </row>
    <row r="37" spans="1:14" x14ac:dyDescent="0.35">
      <c r="A37" s="72">
        <v>2</v>
      </c>
      <c r="B37" s="72" t="s">
        <v>207</v>
      </c>
      <c r="C37" s="72" t="s">
        <v>7</v>
      </c>
      <c r="D37" s="80">
        <v>11.1</v>
      </c>
      <c r="E37" s="81">
        <f t="shared" si="10"/>
        <v>41.160879936390138</v>
      </c>
      <c r="F37" s="80">
        <v>19.899999999999999</v>
      </c>
      <c r="G37" s="81">
        <f t="shared" si="11"/>
        <v>2.5306122448979549</v>
      </c>
      <c r="H37" s="80">
        <v>15.1</v>
      </c>
      <c r="I37" s="81">
        <f t="shared" si="12"/>
        <v>26.040816326530607</v>
      </c>
      <c r="J37" s="83">
        <f>AVERAGE(E37,G37,I37)</f>
        <v>23.244102835939568</v>
      </c>
      <c r="K37" s="79">
        <f t="shared" si="14"/>
        <v>15.894246343471307</v>
      </c>
      <c r="L37" s="78">
        <f t="shared" si="13"/>
        <v>3</v>
      </c>
      <c r="M37" t="s">
        <v>7</v>
      </c>
      <c r="N37" s="72">
        <v>4</v>
      </c>
    </row>
    <row r="38" spans="1:14" x14ac:dyDescent="0.35">
      <c r="A38" s="72">
        <v>20</v>
      </c>
      <c r="B38" s="72" t="s">
        <v>207</v>
      </c>
      <c r="C38" s="72" t="s">
        <v>25</v>
      </c>
      <c r="D38" s="80">
        <v>23.1</v>
      </c>
      <c r="E38" s="81">
        <f t="shared" si="10"/>
        <v>-22.44897959183675</v>
      </c>
      <c r="F38" s="80">
        <v>20.2</v>
      </c>
      <c r="G38" s="81">
        <f t="shared" si="11"/>
        <v>1.0612244897959104</v>
      </c>
      <c r="H38" s="80">
        <v>20.5</v>
      </c>
      <c r="I38" s="81">
        <f t="shared" si="12"/>
        <v>-0.40816326530613412</v>
      </c>
      <c r="J38" s="83">
        <f>AVERAGE(D38,G38,I38)</f>
        <v>7.9176870748299271</v>
      </c>
      <c r="K38" s="79">
        <f t="shared" si="14"/>
        <v>10.753223706171505</v>
      </c>
      <c r="L38" s="78">
        <f t="shared" si="13"/>
        <v>3</v>
      </c>
      <c r="M38" t="s">
        <v>25</v>
      </c>
      <c r="N38" s="72">
        <v>5</v>
      </c>
    </row>
    <row r="39" spans="1:14" x14ac:dyDescent="0.35">
      <c r="A39" s="72">
        <v>7</v>
      </c>
      <c r="B39" s="72" t="s">
        <v>207</v>
      </c>
      <c r="C39" s="72" t="s">
        <v>12</v>
      </c>
      <c r="D39" s="80">
        <v>19.399999999999999</v>
      </c>
      <c r="E39" s="81">
        <f t="shared" si="10"/>
        <v>-2.8359395706334491</v>
      </c>
      <c r="F39" s="80">
        <v>19.600000000000001</v>
      </c>
      <c r="G39" s="81">
        <f t="shared" si="11"/>
        <v>3.9999999999999822</v>
      </c>
      <c r="H39" s="80">
        <v>19.600000000000001</v>
      </c>
      <c r="I39" s="81">
        <f t="shared" si="12"/>
        <v>3.9999999999999822</v>
      </c>
      <c r="J39" s="83">
        <f>AVERAGE(E39,G39,I39)</f>
        <v>1.721353476455505</v>
      </c>
      <c r="K39" s="79">
        <f t="shared" si="14"/>
        <v>3.2224928174509038</v>
      </c>
      <c r="L39" s="78">
        <f t="shared" si="13"/>
        <v>3</v>
      </c>
      <c r="M39" t="s">
        <v>12</v>
      </c>
      <c r="N39" s="72">
        <v>6</v>
      </c>
    </row>
    <row r="40" spans="1:14" x14ac:dyDescent="0.35">
      <c r="A40" s="72">
        <v>6</v>
      </c>
      <c r="B40" s="72" t="s">
        <v>207</v>
      </c>
      <c r="C40" s="72" t="s">
        <v>11</v>
      </c>
      <c r="D40" s="80">
        <v>17.399999999999999</v>
      </c>
      <c r="E40" s="81">
        <f t="shared" si="10"/>
        <v>7.7657036840710303</v>
      </c>
      <c r="F40" s="80">
        <v>19.899999999999999</v>
      </c>
      <c r="G40" s="81">
        <f t="shared" si="11"/>
        <v>2.5306122448979549</v>
      </c>
      <c r="H40" s="80">
        <v>19</v>
      </c>
      <c r="I40" s="81">
        <f t="shared" si="12"/>
        <v>6.9387755102040707</v>
      </c>
      <c r="J40" s="83">
        <f>AVERAGE(E40,G40,I40)</f>
        <v>5.7450304797243517</v>
      </c>
      <c r="K40" s="79">
        <f t="shared" si="14"/>
        <v>2.2978708975153612</v>
      </c>
      <c r="L40" s="78">
        <f t="shared" si="13"/>
        <v>3</v>
      </c>
      <c r="M40" t="s">
        <v>11</v>
      </c>
      <c r="N40" s="72">
        <v>7</v>
      </c>
    </row>
    <row r="41" spans="1:14" x14ac:dyDescent="0.35">
      <c r="A41" s="72">
        <v>3</v>
      </c>
      <c r="B41" s="72" t="s">
        <v>207</v>
      </c>
      <c r="C41" s="72" t="s">
        <v>8</v>
      </c>
      <c r="D41" s="80">
        <v>4.8</v>
      </c>
      <c r="E41" s="81">
        <f t="shared" si="10"/>
        <v>74.556056188709235</v>
      </c>
      <c r="F41" s="80">
        <v>11.7</v>
      </c>
      <c r="G41" s="81">
        <f t="shared" si="11"/>
        <v>42.693877551020407</v>
      </c>
      <c r="H41" s="80">
        <v>10.1</v>
      </c>
      <c r="I41" s="81">
        <f t="shared" si="12"/>
        <v>50.530612244897952</v>
      </c>
      <c r="J41" s="83">
        <f>AVERAGE(E41,G41,I41)</f>
        <v>55.926848661542529</v>
      </c>
      <c r="K41" s="79">
        <f t="shared" si="14"/>
        <v>13.555789230269578</v>
      </c>
      <c r="L41" s="78">
        <f t="shared" si="13"/>
        <v>3</v>
      </c>
      <c r="M41" t="s">
        <v>8</v>
      </c>
      <c r="N41" s="72">
        <v>8</v>
      </c>
    </row>
    <row r="42" spans="1:14" x14ac:dyDescent="0.35">
      <c r="A42" s="72">
        <v>4</v>
      </c>
      <c r="B42" s="72" t="s">
        <v>207</v>
      </c>
      <c r="C42" s="72" t="s">
        <v>9</v>
      </c>
      <c r="D42" s="80">
        <v>22.8</v>
      </c>
      <c r="E42" s="81">
        <f t="shared" si="10"/>
        <v>-20.858733103631078</v>
      </c>
      <c r="F42" s="80">
        <v>20.9</v>
      </c>
      <c r="G42" s="81">
        <f t="shared" si="11"/>
        <v>-2.3673469387755151</v>
      </c>
      <c r="H42" s="80">
        <v>20.399999999999999</v>
      </c>
      <c r="I42" s="81">
        <f t="shared" si="12"/>
        <v>8.1632653061219862E-2</v>
      </c>
      <c r="J42" s="82">
        <v>0</v>
      </c>
      <c r="K42" s="79">
        <f t="shared" si="14"/>
        <v>9.3477732426444522</v>
      </c>
      <c r="L42" s="78">
        <f t="shared" si="13"/>
        <v>3</v>
      </c>
      <c r="M42" t="s">
        <v>9</v>
      </c>
      <c r="N42" s="72">
        <v>9</v>
      </c>
    </row>
    <row r="43" spans="1:14" x14ac:dyDescent="0.35">
      <c r="A43" s="72">
        <v>8</v>
      </c>
      <c r="B43" s="72" t="s">
        <v>207</v>
      </c>
      <c r="C43" s="72" t="s">
        <v>13</v>
      </c>
      <c r="D43" s="80">
        <v>12</v>
      </c>
      <c r="E43" s="81">
        <f t="shared" si="10"/>
        <v>36.390140471773122</v>
      </c>
      <c r="F43" s="80">
        <v>15.1</v>
      </c>
      <c r="G43" s="81">
        <f t="shared" si="11"/>
        <v>26.040816326530607</v>
      </c>
      <c r="H43" s="80">
        <v>9.5</v>
      </c>
      <c r="I43" s="81">
        <f t="shared" si="12"/>
        <v>53.469387755102041</v>
      </c>
      <c r="J43" s="83">
        <f>AVERAGE(E43,G43,I43)</f>
        <v>38.633448184468591</v>
      </c>
      <c r="K43" s="79">
        <f t="shared" si="14"/>
        <v>11.309463729503729</v>
      </c>
      <c r="L43" s="78">
        <f t="shared" si="13"/>
        <v>3</v>
      </c>
      <c r="M43" t="s">
        <v>13</v>
      </c>
      <c r="N43" s="72">
        <v>10</v>
      </c>
    </row>
    <row r="44" spans="1:14" x14ac:dyDescent="0.35">
      <c r="A44" s="72">
        <v>9</v>
      </c>
      <c r="B44" s="72" t="s">
        <v>207</v>
      </c>
      <c r="C44" s="72" t="s">
        <v>14</v>
      </c>
      <c r="D44" s="80">
        <v>9.8000000000000007</v>
      </c>
      <c r="E44" s="81">
        <f t="shared" si="10"/>
        <v>48.051948051948045</v>
      </c>
      <c r="F44" s="80">
        <v>9.3000000000000007</v>
      </c>
      <c r="G44" s="81">
        <f t="shared" si="11"/>
        <v>54.448979591836718</v>
      </c>
      <c r="H44" s="80">
        <v>12.2</v>
      </c>
      <c r="I44" s="81">
        <f t="shared" si="12"/>
        <v>40.244897959183668</v>
      </c>
      <c r="J44" s="83">
        <f>AVERAGE(E44,G44,I44)</f>
        <v>47.581941867656148</v>
      </c>
      <c r="K44" s="79">
        <f t="shared" si="14"/>
        <v>5.80830802194708</v>
      </c>
      <c r="L44" s="78">
        <f t="shared" si="13"/>
        <v>3</v>
      </c>
      <c r="M44" t="s">
        <v>14</v>
      </c>
      <c r="N44" s="72">
        <v>11</v>
      </c>
    </row>
    <row r="45" spans="1:14" x14ac:dyDescent="0.35">
      <c r="A45" s="72">
        <v>18</v>
      </c>
      <c r="B45" s="72" t="s">
        <v>207</v>
      </c>
      <c r="C45" s="72" t="s">
        <v>23</v>
      </c>
      <c r="D45" s="80">
        <v>15</v>
      </c>
      <c r="E45" s="81">
        <f t="shared" si="10"/>
        <v>20.4876755897164</v>
      </c>
      <c r="F45" s="80">
        <v>19.2</v>
      </c>
      <c r="G45" s="81">
        <f t="shared" si="11"/>
        <v>5.9591836734693802</v>
      </c>
      <c r="H45" s="80">
        <v>18.3</v>
      </c>
      <c r="I45" s="81">
        <f t="shared" si="12"/>
        <v>10.367346938775496</v>
      </c>
      <c r="J45" s="83">
        <f>AVERAGE(D45,G45,I45)</f>
        <v>10.442176870748291</v>
      </c>
      <c r="K45" s="79">
        <f t="shared" si="14"/>
        <v>6.0821234663296915</v>
      </c>
      <c r="L45" s="78">
        <f t="shared" si="13"/>
        <v>3</v>
      </c>
      <c r="M45" t="s">
        <v>23</v>
      </c>
      <c r="N45" s="72">
        <v>12</v>
      </c>
    </row>
    <row r="46" spans="1:14" x14ac:dyDescent="0.35">
      <c r="A46" s="72">
        <v>17</v>
      </c>
      <c r="B46" s="72" t="s">
        <v>207</v>
      </c>
      <c r="C46" s="72" t="s">
        <v>22</v>
      </c>
      <c r="D46" s="85">
        <v>8.9</v>
      </c>
      <c r="E46" s="86">
        <f t="shared" si="10"/>
        <v>52.822687516565061</v>
      </c>
      <c r="F46" s="80">
        <v>17.399999999999999</v>
      </c>
      <c r="G46" s="81">
        <f t="shared" si="11"/>
        <v>14.775510204081629</v>
      </c>
      <c r="H46" s="80">
        <v>18.899999999999999</v>
      </c>
      <c r="I46" s="81">
        <f t="shared" si="12"/>
        <v>7.4285714285714244</v>
      </c>
      <c r="J46" s="87">
        <f>AVERAGE(G46,I46)</f>
        <v>11.102040816326527</v>
      </c>
      <c r="K46" s="88">
        <f>_xlfn.STDEV.P(G46,I46)</f>
        <v>3.6734693877551021</v>
      </c>
      <c r="L46" s="88">
        <f>COUNT(G46,I46)</f>
        <v>2</v>
      </c>
      <c r="M46" t="s">
        <v>22</v>
      </c>
      <c r="N46" s="72">
        <v>13</v>
      </c>
    </row>
    <row r="47" spans="1:14" x14ac:dyDescent="0.35">
      <c r="A47" s="72">
        <v>19</v>
      </c>
      <c r="B47" s="72" t="s">
        <v>207</v>
      </c>
      <c r="C47" s="72" t="s">
        <v>24</v>
      </c>
      <c r="D47" s="80">
        <v>17.7</v>
      </c>
      <c r="E47" s="81">
        <f t="shared" si="10"/>
        <v>6.1754571958653557</v>
      </c>
      <c r="F47" s="80">
        <v>20.3</v>
      </c>
      <c r="G47" s="81">
        <f t="shared" si="11"/>
        <v>0.57142857142855641</v>
      </c>
      <c r="H47" s="80">
        <v>19.8</v>
      </c>
      <c r="I47" s="81">
        <f t="shared" si="12"/>
        <v>3.0204081632652913</v>
      </c>
      <c r="J47" s="83">
        <f>AVERAGE(D47,G47,I47)</f>
        <v>7.0972789115646151</v>
      </c>
      <c r="K47" s="79">
        <f>_xlfn.STDEV.P(E47,G47,I47)</f>
        <v>2.2938800768530561</v>
      </c>
      <c r="L47" s="78">
        <f t="shared" ref="L47:L55" si="15">COUNT(E47,G47,I47)</f>
        <v>3</v>
      </c>
      <c r="M47" t="s">
        <v>24</v>
      </c>
      <c r="N47" s="72">
        <v>14</v>
      </c>
    </row>
    <row r="48" spans="1:14" x14ac:dyDescent="0.35">
      <c r="A48" s="72">
        <v>13</v>
      </c>
      <c r="B48" s="72" t="s">
        <v>207</v>
      </c>
      <c r="C48" s="72" t="s">
        <v>18</v>
      </c>
      <c r="D48" s="84">
        <v>18.5</v>
      </c>
      <c r="E48" s="81">
        <f t="shared" si="10"/>
        <v>1.9347998939835593</v>
      </c>
      <c r="F48" s="80">
        <v>17.399999999999999</v>
      </c>
      <c r="G48" s="81">
        <f t="shared" si="11"/>
        <v>14.775510204081629</v>
      </c>
      <c r="H48" s="80">
        <v>17.600000000000001</v>
      </c>
      <c r="I48" s="81">
        <f t="shared" si="12"/>
        <v>13.795918367346921</v>
      </c>
      <c r="J48" s="83">
        <f>AVERAGE(E48,G48,I48)</f>
        <v>10.168742821804036</v>
      </c>
      <c r="K48" s="79">
        <f>_xlfn.STDEV.P(E48,G48,I48)</f>
        <v>5.8359953247412717</v>
      </c>
      <c r="L48" s="78">
        <f t="shared" si="15"/>
        <v>3</v>
      </c>
      <c r="M48" t="s">
        <v>18</v>
      </c>
      <c r="N48" s="72">
        <v>15</v>
      </c>
    </row>
    <row r="49" spans="1:14" x14ac:dyDescent="0.35">
      <c r="A49" s="72">
        <v>25</v>
      </c>
      <c r="C49" s="72" t="s">
        <v>183</v>
      </c>
      <c r="E49" s="81">
        <f t="shared" si="10"/>
        <v>100</v>
      </c>
      <c r="F49" s="80">
        <v>10.3</v>
      </c>
      <c r="G49" s="81">
        <f t="shared" si="11"/>
        <v>49.551020408163254</v>
      </c>
      <c r="H49" s="80">
        <v>10</v>
      </c>
      <c r="I49" s="81">
        <f t="shared" si="12"/>
        <v>51.020408163265294</v>
      </c>
      <c r="J49" s="83">
        <f>AVERAGE(G49,I49)</f>
        <v>50.285714285714278</v>
      </c>
      <c r="K49" s="79">
        <f>_xlfn.STDEV.P(G49,I49)</f>
        <v>0.73469387755102034</v>
      </c>
      <c r="L49" s="78">
        <f t="shared" si="15"/>
        <v>3</v>
      </c>
      <c r="M49" t="s">
        <v>183</v>
      </c>
      <c r="N49" s="72">
        <v>16</v>
      </c>
    </row>
    <row r="50" spans="1:14" x14ac:dyDescent="0.35">
      <c r="A50" s="72">
        <v>10</v>
      </c>
      <c r="B50" s="72" t="s">
        <v>207</v>
      </c>
      <c r="C50" s="72" t="s">
        <v>15</v>
      </c>
      <c r="D50" s="84">
        <v>6</v>
      </c>
      <c r="E50" s="81">
        <f t="shared" si="10"/>
        <v>68.195070235886561</v>
      </c>
      <c r="F50" s="80">
        <v>6.1</v>
      </c>
      <c r="G50" s="81">
        <f t="shared" si="11"/>
        <v>70.122448979591837</v>
      </c>
      <c r="H50" s="80">
        <v>8.6999999999999993</v>
      </c>
      <c r="I50" s="81">
        <f t="shared" si="12"/>
        <v>57.387755102040813</v>
      </c>
      <c r="J50" s="83">
        <f t="shared" ref="J50:J55" si="16">AVERAGE(E50,G50,I50)</f>
        <v>65.235091439173075</v>
      </c>
      <c r="K50" s="79">
        <f t="shared" ref="K50:K55" si="17">_xlfn.STDEV.P(E50,G50,I50)</f>
        <v>5.6044156933902851</v>
      </c>
      <c r="L50" s="78">
        <f t="shared" si="15"/>
        <v>3</v>
      </c>
      <c r="M50" t="s">
        <v>15</v>
      </c>
      <c r="N50" s="72">
        <v>17</v>
      </c>
    </row>
    <row r="51" spans="1:14" x14ac:dyDescent="0.35">
      <c r="A51" s="72">
        <v>12</v>
      </c>
      <c r="B51" s="72" t="s">
        <v>207</v>
      </c>
      <c r="C51" s="72" t="s">
        <v>17</v>
      </c>
      <c r="D51" s="84">
        <v>8.1999999999999993</v>
      </c>
      <c r="E51" s="81">
        <f t="shared" si="10"/>
        <v>56.533262655711638</v>
      </c>
      <c r="F51" s="80">
        <v>8.4</v>
      </c>
      <c r="G51" s="81">
        <f t="shared" si="11"/>
        <v>58.857142857142854</v>
      </c>
      <c r="H51" s="80">
        <v>9.4</v>
      </c>
      <c r="I51" s="81">
        <f t="shared" si="12"/>
        <v>53.959183673469383</v>
      </c>
      <c r="J51" s="83">
        <f t="shared" si="16"/>
        <v>56.449863062107966</v>
      </c>
      <c r="K51" s="79">
        <f t="shared" si="17"/>
        <v>2.0004528921209763</v>
      </c>
      <c r="L51" s="78">
        <f t="shared" si="15"/>
        <v>3</v>
      </c>
      <c r="M51" t="s">
        <v>17</v>
      </c>
      <c r="N51" s="72">
        <v>18</v>
      </c>
    </row>
    <row r="52" spans="1:14" x14ac:dyDescent="0.35">
      <c r="A52" s="72">
        <v>11</v>
      </c>
      <c r="B52" s="72" t="s">
        <v>207</v>
      </c>
      <c r="C52" s="72" t="s">
        <v>16</v>
      </c>
      <c r="D52" s="84">
        <v>8.4</v>
      </c>
      <c r="E52" s="81">
        <f t="shared" si="10"/>
        <v>55.473098330241179</v>
      </c>
      <c r="F52" s="80">
        <v>8</v>
      </c>
      <c r="G52" s="81">
        <f t="shared" si="11"/>
        <v>60.816326530612244</v>
      </c>
      <c r="H52" s="80">
        <v>7.8</v>
      </c>
      <c r="I52" s="81">
        <f t="shared" si="12"/>
        <v>61.795918367346935</v>
      </c>
      <c r="J52" s="83">
        <f t="shared" si="16"/>
        <v>59.361781076066784</v>
      </c>
      <c r="K52" s="79">
        <f t="shared" si="17"/>
        <v>2.7786435737496875</v>
      </c>
      <c r="L52" s="78">
        <f t="shared" si="15"/>
        <v>3</v>
      </c>
      <c r="M52" t="s">
        <v>16</v>
      </c>
      <c r="N52" s="72">
        <v>19</v>
      </c>
    </row>
    <row r="53" spans="1:14" x14ac:dyDescent="0.35">
      <c r="A53" s="72">
        <v>14</v>
      </c>
      <c r="B53" s="72" t="s">
        <v>207</v>
      </c>
      <c r="C53" s="72" t="s">
        <v>19</v>
      </c>
      <c r="D53" s="84">
        <v>6.9</v>
      </c>
      <c r="E53" s="81">
        <f t="shared" si="10"/>
        <v>63.424330771269545</v>
      </c>
      <c r="F53" s="80">
        <v>7.9</v>
      </c>
      <c r="G53" s="81">
        <f t="shared" si="11"/>
        <v>61.306122448979586</v>
      </c>
      <c r="H53" s="80">
        <v>8.6999999999999993</v>
      </c>
      <c r="I53" s="81">
        <f t="shared" si="12"/>
        <v>57.387755102040813</v>
      </c>
      <c r="J53" s="83">
        <f t="shared" si="16"/>
        <v>60.706069440763315</v>
      </c>
      <c r="K53" s="79">
        <f t="shared" si="17"/>
        <v>2.5006811288237887</v>
      </c>
      <c r="L53" s="78">
        <f t="shared" si="15"/>
        <v>3</v>
      </c>
      <c r="M53" t="s">
        <v>19</v>
      </c>
      <c r="N53" s="72">
        <v>20</v>
      </c>
    </row>
    <row r="54" spans="1:14" x14ac:dyDescent="0.35">
      <c r="A54" s="72">
        <v>15</v>
      </c>
      <c r="B54" s="72" t="s">
        <v>207</v>
      </c>
      <c r="C54" s="72" t="s">
        <v>20</v>
      </c>
      <c r="D54" s="84">
        <v>9.9</v>
      </c>
      <c r="E54" s="81">
        <f t="shared" si="10"/>
        <v>47.521865889212819</v>
      </c>
      <c r="F54" s="80">
        <v>12.1</v>
      </c>
      <c r="G54" s="81">
        <f t="shared" si="11"/>
        <v>40.734693877551017</v>
      </c>
      <c r="H54" s="80">
        <v>13.9</v>
      </c>
      <c r="I54" s="81">
        <f t="shared" si="12"/>
        <v>31.918367346938766</v>
      </c>
      <c r="J54" s="83">
        <f t="shared" si="16"/>
        <v>40.058309037900869</v>
      </c>
      <c r="K54" s="79">
        <f t="shared" si="17"/>
        <v>6.3880312057351123</v>
      </c>
      <c r="L54" s="78">
        <f t="shared" si="15"/>
        <v>3</v>
      </c>
      <c r="M54" t="s">
        <v>20</v>
      </c>
      <c r="N54" s="72">
        <v>21</v>
      </c>
    </row>
    <row r="55" spans="1:14" x14ac:dyDescent="0.35">
      <c r="A55" s="72">
        <v>16</v>
      </c>
      <c r="B55" s="72" t="s">
        <v>207</v>
      </c>
      <c r="C55" s="72" t="s">
        <v>21</v>
      </c>
      <c r="D55" s="84">
        <v>5.8</v>
      </c>
      <c r="E55" s="81">
        <f t="shared" si="10"/>
        <v>69.255234561357</v>
      </c>
      <c r="F55" s="80">
        <v>10.3</v>
      </c>
      <c r="G55" s="81">
        <f t="shared" si="11"/>
        <v>49.551020408163254</v>
      </c>
      <c r="H55" s="80">
        <v>10.199999999999999</v>
      </c>
      <c r="I55" s="81">
        <f t="shared" si="12"/>
        <v>50.04081632653061</v>
      </c>
      <c r="J55" s="83">
        <f t="shared" si="16"/>
        <v>56.282357098683626</v>
      </c>
      <c r="K55" s="79">
        <f t="shared" si="17"/>
        <v>9.1753887204327231</v>
      </c>
      <c r="L55" s="78">
        <f t="shared" si="15"/>
        <v>3</v>
      </c>
      <c r="M55" t="s">
        <v>21</v>
      </c>
      <c r="N55" s="72">
        <v>22</v>
      </c>
    </row>
    <row r="56" spans="1:14" x14ac:dyDescent="0.35">
      <c r="A56" s="72">
        <v>21</v>
      </c>
      <c r="B56" s="89" t="s">
        <v>207</v>
      </c>
      <c r="C56" s="89" t="s">
        <v>207</v>
      </c>
      <c r="D56" s="90"/>
      <c r="E56" s="91"/>
      <c r="F56" s="90"/>
      <c r="G56" s="91"/>
      <c r="H56" s="90"/>
      <c r="I56" s="91"/>
      <c r="J56" s="92"/>
      <c r="K56" s="93"/>
      <c r="L56" s="93"/>
      <c r="M56" t="s">
        <v>207</v>
      </c>
      <c r="N56" s="72">
        <v>23</v>
      </c>
    </row>
    <row r="57" spans="1:14" x14ac:dyDescent="0.35">
      <c r="A57" s="72">
        <v>22</v>
      </c>
      <c r="B57" s="94" t="s">
        <v>207</v>
      </c>
      <c r="C57" s="94" t="s">
        <v>54</v>
      </c>
      <c r="D57" s="80">
        <v>22.4</v>
      </c>
      <c r="E57" s="81">
        <f>(($D$4-D57)/$D$4)*100</f>
        <v>-18.738404452690169</v>
      </c>
      <c r="F57" s="80">
        <v>20.5</v>
      </c>
      <c r="G57" s="81">
        <f>(($F$4-F57)/$F$4)*100</f>
        <v>-0.40816326530613412</v>
      </c>
      <c r="H57" s="80">
        <v>20.6</v>
      </c>
      <c r="I57" s="81">
        <f>(($H$4-H57)/$H$4)*100</f>
        <v>-0.89795918367348815</v>
      </c>
      <c r="J57" s="82">
        <v>0</v>
      </c>
      <c r="K57" s="79">
        <f>_xlfn.STDEV.P(E57,G57,I57)</f>
        <v>8.5278571583962997</v>
      </c>
      <c r="L57" s="78">
        <f>COUNT(E57,G57,I57)</f>
        <v>3</v>
      </c>
      <c r="M57" t="s">
        <v>54</v>
      </c>
      <c r="N57" s="72">
        <v>24</v>
      </c>
    </row>
    <row r="58" spans="1:14" x14ac:dyDescent="0.35">
      <c r="A58" s="72">
        <v>23</v>
      </c>
      <c r="B58" s="95" t="s">
        <v>207</v>
      </c>
      <c r="C58" s="95" t="s">
        <v>208</v>
      </c>
      <c r="D58" s="90" t="s">
        <v>207</v>
      </c>
      <c r="E58" s="91"/>
      <c r="F58" s="80">
        <v>1.4</v>
      </c>
      <c r="G58" s="81">
        <f>(($F$4-F58)/$F$4)*100</f>
        <v>93.142857142857153</v>
      </c>
      <c r="H58" s="80">
        <v>1.7</v>
      </c>
      <c r="I58" s="81">
        <f>(($H$4-H58)/$H$4)*100</f>
        <v>91.673469387755105</v>
      </c>
      <c r="J58" s="83">
        <f>AVERAGE(G58,I58)</f>
        <v>92.408163265306129</v>
      </c>
      <c r="K58" s="79">
        <f>_xlfn.STDEV.P(G58,I58)</f>
        <v>0.73469387755102389</v>
      </c>
      <c r="L58" s="78">
        <f>COUNT(G58,I58)</f>
        <v>2</v>
      </c>
      <c r="M58" t="s">
        <v>208</v>
      </c>
    </row>
  </sheetData>
  <sortState xmlns:xlrd2="http://schemas.microsoft.com/office/spreadsheetml/2017/richdata2" ref="A35:N58">
    <sortCondition ref="N34:N58"/>
  </sortState>
  <conditionalFormatting sqref="B27:C2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54:C5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HTE - Added Batches</vt:lpstr>
      <vt:lpstr>HTE - UCST - PVP</vt:lpstr>
      <vt:lpstr>HTE - UCST - PVP-co-PMMA</vt:lpstr>
      <vt:lpstr>HTE - UCST - Phenol</vt:lpstr>
      <vt:lpstr>HTE - 2D plot - UV</vt:lpstr>
      <vt:lpstr>HTE - 2D plot - Gravimetric</vt:lpstr>
      <vt:lpstr>HTE - Comparison</vt:lpstr>
      <vt:lpstr>HTE - Polymers</vt:lpstr>
      <vt:lpstr>HTE - Bases</vt:lpstr>
      <vt:lpstr>HTE - Eco-Scole (Updated 20-11)</vt:lpstr>
      <vt:lpstr>HTE - TON &amp; TOF</vt:lpstr>
      <vt:lpstr>HTE - UV-Vis - Bases Only</vt:lpstr>
      <vt:lpstr>HTE - UV-Vis - Phenol</vt:lpstr>
      <vt:lpstr>HTE - UV-Vis - PVP</vt:lpstr>
      <vt:lpstr>HTE - UV-Vis - PVP-co-PMMA</vt:lpstr>
      <vt:lpstr>HTE - Gravimetric - PVP</vt:lpstr>
      <vt:lpstr>HTE - Gravimetric - PVP-co-PMMA</vt:lpstr>
      <vt:lpstr>HTE - Gravimetric - Phenol</vt:lpstr>
      <vt:lpstr>HTE - Gravimetric - Base only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Street (Chemistry)</dc:creator>
  <cp:lastModifiedBy>Kyle Batchelor (Chemical Engineering)</cp:lastModifiedBy>
  <dcterms:created xsi:type="dcterms:W3CDTF">2025-02-20T14:51:14Z</dcterms:created>
  <dcterms:modified xsi:type="dcterms:W3CDTF">2026-07-09T16:45:30Z</dcterms:modified>
</cp:coreProperties>
</file>