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3_Bases_No_2_3/Processed_Data/"/>
    </mc:Choice>
  </mc:AlternateContent>
  <xr:revisionPtr revIDLastSave="83" documentId="8_{0AC7C786-7E48-43F3-860A-636D5B389B80}" xr6:coauthVersionLast="47" xr6:coauthVersionMax="47" xr10:uidLastSave="{174A182D-F38D-494E-8916-E9C83D429880}"/>
  <bookViews>
    <workbookView xWindow="28680" yWindow="-120" windowWidth="29040" windowHeight="15840" xr2:uid="{FD111C9C-C451-435F-93B0-F6A6A7C06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" l="1"/>
  <c r="M26" i="1"/>
  <c r="L27" i="1"/>
  <c r="L26" i="1"/>
  <c r="L30" i="1"/>
  <c r="M30" i="1"/>
  <c r="M24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4" i="1"/>
  <c r="M3" i="1"/>
  <c r="L3" i="1"/>
</calcChain>
</file>

<file path=xl/sharedStrings.xml><?xml version="1.0" encoding="utf-8"?>
<sst xmlns="http://schemas.openxmlformats.org/spreadsheetml/2006/main" count="41" uniqueCount="38">
  <si>
    <t>- / NET3</t>
  </si>
  <si>
    <t>- / TEAE</t>
  </si>
  <si>
    <t>- / DMAP</t>
  </si>
  <si>
    <t>- / Pyridine</t>
  </si>
  <si>
    <t>- / 1,2-en</t>
  </si>
  <si>
    <t>- / NMI</t>
  </si>
  <si>
    <t>- / Imidazole</t>
  </si>
  <si>
    <t>- / ABCO</t>
  </si>
  <si>
    <t>- / DABCO</t>
  </si>
  <si>
    <t>- / DBU</t>
  </si>
  <si>
    <t>- / TDB</t>
  </si>
  <si>
    <t>- / MTDB</t>
  </si>
  <si>
    <t>- / TMG</t>
  </si>
  <si>
    <t>- / BEMP</t>
  </si>
  <si>
    <t>- / P1</t>
  </si>
  <si>
    <t>- / P2</t>
  </si>
  <si>
    <t>- / 1-Metpip</t>
  </si>
  <si>
    <t>- / Morph</t>
  </si>
  <si>
    <t>- / DIPA</t>
  </si>
  <si>
    <t>- / 2,6-Lut</t>
  </si>
  <si>
    <t>- / Polymer</t>
  </si>
  <si>
    <t xml:space="preserve">- / PET only </t>
  </si>
  <si>
    <t>ZnOAc / DMAP</t>
  </si>
  <si>
    <t>- / PEI</t>
  </si>
  <si>
    <t>- / DBN</t>
  </si>
  <si>
    <t>no 3</t>
  </si>
  <si>
    <t xml:space="preserve">no 2 </t>
  </si>
  <si>
    <t>no1</t>
  </si>
  <si>
    <t>10X</t>
  </si>
  <si>
    <t>Blank</t>
  </si>
  <si>
    <t>SS-64</t>
  </si>
  <si>
    <t>SS-65</t>
  </si>
  <si>
    <t>Run 3</t>
  </si>
  <si>
    <t>Gravimetric</t>
  </si>
  <si>
    <t>UV-Vis average</t>
  </si>
  <si>
    <t>SD</t>
  </si>
  <si>
    <t>Bases only</t>
  </si>
  <si>
    <t>SS-22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</si>
</sst>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3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57FB-1C30-454E-8E80-E01352DEECAE}">
  <dimension ref="C1:O30"/>
  <sheetViews>
    <sheetView tabSelected="1" workbookViewId="0">
      <selection activeCell="W19" sqref="W19"/>
    </sheetView>
  </sheetViews>
  <sheetFormatPr defaultRowHeight="14.5" x14ac:dyDescent="0.35"/>
  <cols>
    <col min="12" max="12" width="13.6328125" style="1" bestFit="1" customWidth="1"/>
    <col min="13" max="13" width="13.6328125" style="1" customWidth="1"/>
    <col min="14" max="14" width="8.7265625" style="1"/>
    <col min="15" max="15" width="11.81640625" style="1" bestFit="1" customWidth="1"/>
  </cols>
  <sheetData>
    <row r="1" spans="3:15" x14ac:dyDescent="0.35">
      <c r="D1" s="7" t="s">
        <v>36</v>
      </c>
      <c r="G1" t="s">
        <v>37</v>
      </c>
      <c r="H1" t="s">
        <v>30</v>
      </c>
      <c r="I1" t="s">
        <v>31</v>
      </c>
      <c r="L1" s="1" t="s">
        <v>34</v>
      </c>
      <c r="M1" s="1" t="s">
        <v>35</v>
      </c>
      <c r="O1" s="1" t="s">
        <v>33</v>
      </c>
    </row>
    <row r="2" spans="3:15" x14ac:dyDescent="0.35">
      <c r="G2" t="s">
        <v>27</v>
      </c>
      <c r="H2" t="s">
        <v>26</v>
      </c>
      <c r="I2" t="s">
        <v>25</v>
      </c>
    </row>
    <row r="3" spans="3:15" x14ac:dyDescent="0.35">
      <c r="C3">
        <v>1</v>
      </c>
      <c r="D3" t="s">
        <v>0</v>
      </c>
      <c r="G3">
        <v>6</v>
      </c>
      <c r="H3">
        <v>2.0032271700522406</v>
      </c>
      <c r="I3">
        <v>0.83655351605498696</v>
      </c>
      <c r="L3" s="8">
        <f>AVERAGE(G3:I3)</f>
        <v>2.9465935620357429</v>
      </c>
      <c r="M3" s="1">
        <f>STDEV(G3:I3)</f>
        <v>2.7079050962476519</v>
      </c>
      <c r="O3" s="8">
        <v>0</v>
      </c>
    </row>
    <row r="4" spans="3:15" x14ac:dyDescent="0.35">
      <c r="C4">
        <v>2</v>
      </c>
      <c r="D4" t="s">
        <v>1</v>
      </c>
      <c r="G4">
        <v>17</v>
      </c>
      <c r="H4">
        <v>35.162769238618971</v>
      </c>
      <c r="I4">
        <v>30.326938625414709</v>
      </c>
      <c r="L4" s="8">
        <f t="shared" ref="L4:L30" si="0">AVERAGE(G4:I4)</f>
        <v>27.496569288011226</v>
      </c>
      <c r="M4" s="1">
        <f t="shared" ref="M4:M30" si="1">STDEV(G4:I4)</f>
        <v>9.4063696261318714</v>
      </c>
      <c r="O4" s="8">
        <v>23.244102835939568</v>
      </c>
    </row>
    <row r="5" spans="3:15" x14ac:dyDescent="0.35">
      <c r="C5">
        <v>3</v>
      </c>
      <c r="D5" t="s">
        <v>2</v>
      </c>
      <c r="G5">
        <v>46</v>
      </c>
      <c r="H5">
        <v>26.85501201185744</v>
      </c>
      <c r="I5">
        <v>41.968740057729939</v>
      </c>
      <c r="L5" s="8">
        <f t="shared" si="0"/>
        <v>38.274584023195793</v>
      </c>
      <c r="M5" s="1">
        <f t="shared" si="1"/>
        <v>10.092954615579334</v>
      </c>
      <c r="O5" s="8">
        <v>55.926848661542529</v>
      </c>
    </row>
    <row r="6" spans="3:15" x14ac:dyDescent="0.35">
      <c r="C6">
        <v>4</v>
      </c>
      <c r="D6" t="s">
        <v>3</v>
      </c>
      <c r="G6">
        <v>9</v>
      </c>
      <c r="H6">
        <v>1.3361303440602113</v>
      </c>
      <c r="I6">
        <v>2.023307081757745</v>
      </c>
      <c r="L6" s="8">
        <f t="shared" si="0"/>
        <v>4.1198124752726519</v>
      </c>
      <c r="M6" s="1">
        <f t="shared" si="1"/>
        <v>4.2403096201322938</v>
      </c>
      <c r="O6" s="8">
        <v>0</v>
      </c>
    </row>
    <row r="7" spans="3:15" x14ac:dyDescent="0.35">
      <c r="C7">
        <v>5</v>
      </c>
      <c r="D7" t="s">
        <v>4</v>
      </c>
      <c r="G7">
        <v>33</v>
      </c>
      <c r="H7">
        <v>24.24538764905137</v>
      </c>
      <c r="I7">
        <v>23.769739870585507</v>
      </c>
      <c r="L7" s="8">
        <f t="shared" si="0"/>
        <v>27.005042506545625</v>
      </c>
      <c r="M7" s="1">
        <f t="shared" si="1"/>
        <v>5.1972297152938634</v>
      </c>
      <c r="O7" s="8">
        <v>38.969166887534236</v>
      </c>
    </row>
    <row r="8" spans="3:15" x14ac:dyDescent="0.35">
      <c r="C8">
        <v>6</v>
      </c>
      <c r="D8" t="s">
        <v>5</v>
      </c>
      <c r="G8">
        <v>5</v>
      </c>
      <c r="H8">
        <v>2.3422873700285596</v>
      </c>
      <c r="I8">
        <v>3.1488814602432664</v>
      </c>
      <c r="L8" s="8">
        <f t="shared" si="0"/>
        <v>3.4970562767572755</v>
      </c>
      <c r="M8" s="1">
        <f t="shared" si="1"/>
        <v>1.3626365557324329</v>
      </c>
      <c r="O8" s="8">
        <v>5.7450304797243517</v>
      </c>
    </row>
    <row r="9" spans="3:15" x14ac:dyDescent="0.35">
      <c r="C9">
        <v>7</v>
      </c>
      <c r="D9" t="s">
        <v>6</v>
      </c>
      <c r="G9">
        <v>5</v>
      </c>
      <c r="H9">
        <v>3.4100554373633902</v>
      </c>
      <c r="I9">
        <v>3.3450284557711143</v>
      </c>
      <c r="L9" s="8">
        <f t="shared" si="0"/>
        <v>3.9183612977115012</v>
      </c>
      <c r="M9" s="1">
        <f t="shared" si="1"/>
        <v>0.93729069066112791</v>
      </c>
      <c r="O9" s="8">
        <v>1.721353476455505</v>
      </c>
    </row>
    <row r="10" spans="3:15" x14ac:dyDescent="0.35">
      <c r="C10">
        <v>8</v>
      </c>
      <c r="D10" t="s">
        <v>7</v>
      </c>
      <c r="G10">
        <v>31</v>
      </c>
      <c r="H10">
        <v>18.421119923781792</v>
      </c>
      <c r="I10">
        <v>26.720946610562567</v>
      </c>
      <c r="L10" s="8">
        <f t="shared" si="0"/>
        <v>25.380688844781449</v>
      </c>
      <c r="M10" s="1">
        <f t="shared" si="1"/>
        <v>6.395644936362741</v>
      </c>
      <c r="O10" s="8">
        <v>38.633448184468591</v>
      </c>
    </row>
    <row r="11" spans="3:15" x14ac:dyDescent="0.35">
      <c r="C11">
        <v>9</v>
      </c>
      <c r="D11" t="s">
        <v>8</v>
      </c>
      <c r="G11">
        <v>56</v>
      </c>
      <c r="H11">
        <v>34.982305287847986</v>
      </c>
      <c r="I11">
        <v>44.141797739796004</v>
      </c>
      <c r="L11" s="8">
        <f t="shared" si="0"/>
        <v>45.041367675881332</v>
      </c>
      <c r="M11" s="1">
        <f t="shared" si="1"/>
        <v>10.537684390118013</v>
      </c>
      <c r="O11" s="8">
        <v>47.581941867656148</v>
      </c>
    </row>
    <row r="12" spans="3:15" x14ac:dyDescent="0.35">
      <c r="C12">
        <v>10</v>
      </c>
      <c r="D12" t="s">
        <v>9</v>
      </c>
      <c r="G12">
        <v>96</v>
      </c>
      <c r="H12">
        <v>74.817367359193483</v>
      </c>
      <c r="I12">
        <v>64.992539399940242</v>
      </c>
      <c r="L12" s="8">
        <f t="shared" si="0"/>
        <v>78.603302253044589</v>
      </c>
      <c r="M12" s="1">
        <f t="shared" si="1"/>
        <v>15.846628363201527</v>
      </c>
      <c r="O12" s="8">
        <v>65.235091439173075</v>
      </c>
    </row>
    <row r="13" spans="3:15" x14ac:dyDescent="0.35">
      <c r="C13">
        <v>11</v>
      </c>
      <c r="D13" t="s">
        <v>10</v>
      </c>
      <c r="G13">
        <v>79</v>
      </c>
      <c r="H13">
        <v>48.575246905049084</v>
      </c>
      <c r="I13">
        <v>73.611280764992614</v>
      </c>
      <c r="L13" s="8">
        <f t="shared" si="0"/>
        <v>67.062175890013904</v>
      </c>
      <c r="M13" s="1">
        <f t="shared" si="1"/>
        <v>16.235285067401279</v>
      </c>
      <c r="O13" s="8">
        <v>59.361781076066784</v>
      </c>
    </row>
    <row r="14" spans="3:15" x14ac:dyDescent="0.35">
      <c r="C14">
        <v>12</v>
      </c>
      <c r="D14" t="s">
        <v>11</v>
      </c>
      <c r="G14">
        <v>80</v>
      </c>
      <c r="H14">
        <v>59.37695230377745</v>
      </c>
      <c r="I14">
        <v>45.931058982408423</v>
      </c>
      <c r="L14" s="8">
        <f t="shared" si="0"/>
        <v>61.769337095395286</v>
      </c>
      <c r="M14" s="1">
        <f t="shared" si="1"/>
        <v>17.160006242959486</v>
      </c>
      <c r="O14" s="8">
        <v>56.449863062107966</v>
      </c>
    </row>
    <row r="15" spans="3:15" x14ac:dyDescent="0.35">
      <c r="C15">
        <v>13</v>
      </c>
      <c r="D15" t="s">
        <v>12</v>
      </c>
      <c r="G15">
        <v>25</v>
      </c>
      <c r="H15">
        <v>12.07936660886253</v>
      </c>
      <c r="I15">
        <v>16.159264024639629</v>
      </c>
      <c r="L15" s="8">
        <f t="shared" si="0"/>
        <v>17.746210211167384</v>
      </c>
      <c r="M15" s="1">
        <f t="shared" si="1"/>
        <v>6.6048838336677429</v>
      </c>
      <c r="O15" s="8">
        <v>10.168742821804036</v>
      </c>
    </row>
    <row r="16" spans="3:15" x14ac:dyDescent="0.35">
      <c r="C16">
        <v>14</v>
      </c>
      <c r="D16" t="s">
        <v>13</v>
      </c>
      <c r="G16">
        <v>87</v>
      </c>
      <c r="H16">
        <v>62.135319274576318</v>
      </c>
      <c r="I16">
        <v>56.171609795181148</v>
      </c>
      <c r="L16" s="8">
        <f t="shared" si="0"/>
        <v>68.435643023252496</v>
      </c>
      <c r="M16" s="1">
        <f t="shared" si="1"/>
        <v>16.351390465606944</v>
      </c>
      <c r="O16" s="8">
        <v>60.706069440763315</v>
      </c>
    </row>
    <row r="17" spans="3:15" x14ac:dyDescent="0.35">
      <c r="C17">
        <v>15</v>
      </c>
      <c r="D17" t="s">
        <v>14</v>
      </c>
      <c r="G17">
        <v>67</v>
      </c>
      <c r="H17">
        <v>39.904507211817425</v>
      </c>
      <c r="I17">
        <v>33.890498410395111</v>
      </c>
      <c r="L17" s="8">
        <f t="shared" si="0"/>
        <v>46.931668540737512</v>
      </c>
      <c r="M17" s="1">
        <f t="shared" si="1"/>
        <v>17.637900133944932</v>
      </c>
      <c r="O17" s="8">
        <v>40.058309037900869</v>
      </c>
    </row>
    <row r="18" spans="3:15" x14ac:dyDescent="0.35">
      <c r="C18">
        <v>16</v>
      </c>
      <c r="D18" t="s">
        <v>15</v>
      </c>
      <c r="G18">
        <v>65</v>
      </c>
      <c r="H18">
        <v>44.486518206826112</v>
      </c>
      <c r="I18">
        <v>36.559824883109897</v>
      </c>
      <c r="L18" s="8">
        <f t="shared" si="0"/>
        <v>48.682114363311996</v>
      </c>
      <c r="M18" s="1">
        <f t="shared" si="1"/>
        <v>14.676960192801653</v>
      </c>
      <c r="O18" s="8">
        <v>56.282357098683626</v>
      </c>
    </row>
    <row r="19" spans="3:15" x14ac:dyDescent="0.35">
      <c r="C19">
        <v>17</v>
      </c>
      <c r="D19" t="s">
        <v>16</v>
      </c>
      <c r="G19">
        <v>20</v>
      </c>
      <c r="H19">
        <v>13.00527698186051</v>
      </c>
      <c r="I19">
        <v>18.508190854437924</v>
      </c>
      <c r="L19" s="8">
        <f t="shared" si="0"/>
        <v>17.171155945432812</v>
      </c>
      <c r="M19" s="1">
        <f t="shared" si="1"/>
        <v>3.6840581273978832</v>
      </c>
      <c r="O19" s="8">
        <v>11.102040816326527</v>
      </c>
    </row>
    <row r="20" spans="3:15" x14ac:dyDescent="0.35">
      <c r="C20">
        <v>18</v>
      </c>
      <c r="D20" t="s">
        <v>17</v>
      </c>
      <c r="G20">
        <v>9</v>
      </c>
      <c r="H20">
        <v>7.0670165778405973</v>
      </c>
      <c r="I20">
        <v>8.3959656884128986</v>
      </c>
      <c r="L20" s="8">
        <f t="shared" si="0"/>
        <v>8.1543274220844992</v>
      </c>
      <c r="M20" s="1">
        <f t="shared" si="1"/>
        <v>0.98888726172472008</v>
      </c>
      <c r="O20" s="8">
        <v>10.442176870748291</v>
      </c>
    </row>
    <row r="21" spans="3:15" x14ac:dyDescent="0.35">
      <c r="C21">
        <v>19</v>
      </c>
      <c r="D21" t="s">
        <v>18</v>
      </c>
      <c r="G21">
        <v>4</v>
      </c>
      <c r="H21">
        <v>4.0704734121278685</v>
      </c>
      <c r="I21">
        <v>2.5991320273480816</v>
      </c>
      <c r="L21" s="8">
        <f t="shared" si="0"/>
        <v>3.5565351464919832</v>
      </c>
      <c r="M21" s="1">
        <f t="shared" si="1"/>
        <v>0.82988383215007389</v>
      </c>
      <c r="O21" s="8">
        <v>7.0972789115646151</v>
      </c>
    </row>
    <row r="22" spans="3:15" x14ac:dyDescent="0.35">
      <c r="C22">
        <v>20</v>
      </c>
      <c r="D22" t="s">
        <v>19</v>
      </c>
      <c r="G22">
        <v>5</v>
      </c>
      <c r="H22">
        <v>1.9215650864368474</v>
      </c>
      <c r="I22">
        <v>0.94328539222759022</v>
      </c>
      <c r="L22" s="8">
        <f t="shared" si="0"/>
        <v>2.6216168262214792</v>
      </c>
      <c r="M22" s="1">
        <f t="shared" si="1"/>
        <v>2.1170233066761761</v>
      </c>
      <c r="O22" s="8">
        <v>7.9176870748299271</v>
      </c>
    </row>
    <row r="23" spans="3:15" x14ac:dyDescent="0.35">
      <c r="C23">
        <v>21</v>
      </c>
      <c r="D23" t="s">
        <v>20</v>
      </c>
      <c r="G23" s="4"/>
      <c r="H23" s="4"/>
      <c r="I23" s="4"/>
      <c r="L23" s="9"/>
      <c r="M23" s="9"/>
      <c r="O23" s="8">
        <v>0</v>
      </c>
    </row>
    <row r="24" spans="3:15" x14ac:dyDescent="0.35">
      <c r="C24">
        <v>22</v>
      </c>
      <c r="D24" t="s">
        <v>21</v>
      </c>
      <c r="G24">
        <v>0</v>
      </c>
      <c r="H24">
        <v>3.7409462389445935</v>
      </c>
      <c r="I24">
        <v>0</v>
      </c>
      <c r="L24" s="8">
        <f t="shared" si="0"/>
        <v>1.2469820796481978</v>
      </c>
      <c r="M24" s="1">
        <f t="shared" si="1"/>
        <v>2.1598363180785793</v>
      </c>
      <c r="O24" s="8">
        <v>0</v>
      </c>
    </row>
    <row r="25" spans="3:15" x14ac:dyDescent="0.35">
      <c r="C25">
        <v>23</v>
      </c>
      <c r="D25" t="s">
        <v>22</v>
      </c>
      <c r="G25" s="3"/>
      <c r="H25" s="3"/>
      <c r="I25" s="3"/>
      <c r="J25" s="3"/>
      <c r="K25" s="3"/>
      <c r="L25" s="2"/>
      <c r="M25" s="2"/>
      <c r="N25" s="2"/>
      <c r="O25" s="2">
        <v>92.408163265306129</v>
      </c>
    </row>
    <row r="26" spans="3:15" x14ac:dyDescent="0.35">
      <c r="C26">
        <v>24</v>
      </c>
      <c r="D26" t="s">
        <v>23</v>
      </c>
      <c r="F26" s="6" t="s">
        <v>32</v>
      </c>
      <c r="G26" s="5">
        <v>3.7396756006203486</v>
      </c>
      <c r="H26">
        <v>8.7095874062423615</v>
      </c>
      <c r="I26">
        <v>1.8180233929125642</v>
      </c>
      <c r="L26" s="8">
        <f>AVERAGE(H26,I26,G26)</f>
        <v>4.7557621332584246</v>
      </c>
      <c r="M26" s="1">
        <f>STDEV(G26:I26)</f>
        <v>3.5563657740468599</v>
      </c>
      <c r="O26" s="8">
        <v>4.4897959183673359</v>
      </c>
    </row>
    <row r="27" spans="3:15" x14ac:dyDescent="0.35">
      <c r="C27">
        <v>25</v>
      </c>
      <c r="D27" t="s">
        <v>24</v>
      </c>
      <c r="G27" s="5">
        <v>27.453598568152994</v>
      </c>
      <c r="H27">
        <v>52.206268506703303</v>
      </c>
      <c r="I27">
        <v>38.071852201335552</v>
      </c>
      <c r="L27" s="8">
        <f>AVERAGE(H27,I27,G27)</f>
        <v>39.243906425397284</v>
      </c>
      <c r="M27" s="1">
        <f>STDEV(G27:I27)</f>
        <v>12.417888330944542</v>
      </c>
      <c r="O27" s="8">
        <v>50.285714285714278</v>
      </c>
    </row>
    <row r="28" spans="3:15" x14ac:dyDescent="0.35">
      <c r="C28" t="s">
        <v>29</v>
      </c>
      <c r="D28" t="s">
        <v>29</v>
      </c>
    </row>
    <row r="29" spans="3:15" x14ac:dyDescent="0.35">
      <c r="D29" t="s">
        <v>22</v>
      </c>
    </row>
    <row r="30" spans="3:15" x14ac:dyDescent="0.35">
      <c r="C30" t="s">
        <v>28</v>
      </c>
      <c r="D30" t="s">
        <v>22</v>
      </c>
      <c r="H30">
        <v>17.084473278411881</v>
      </c>
      <c r="I30">
        <v>24.261842449825895</v>
      </c>
      <c r="L30" s="1">
        <f>AVERAGE(H30:I30)</f>
        <v>20.673157864118888</v>
      </c>
      <c r="M30" s="1">
        <f>STDEV(H30:I30)</f>
        <v>5.0751664121861193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2025-06-03T17:51:03Z</dcterms:created>
  <dcterms:modified xsi:type="dcterms:W3CDTF">2025-06-09T14:08:50Z</dcterms:modified>
</cp:coreProperties>
</file>