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ham-my.sharepoint.com/personal/k_f_batchelor_bham_ac_uk/Documents/Desktop/Birmingham_Research_Fellow/TRS_Data/250606_Bases_PVP-Co_PMMA_2_3/Processed_data/"/>
    </mc:Choice>
  </mc:AlternateContent>
  <xr:revisionPtr revIDLastSave="216" documentId="8_{36B2F92A-2781-40EC-B64E-F85D66F71ABF}" xr6:coauthVersionLast="47" xr6:coauthVersionMax="47" xr10:uidLastSave="{174A64FC-A9C8-40F4-A156-2978A0D3B9B7}"/>
  <bookViews>
    <workbookView xWindow="57480" yWindow="-120" windowWidth="29040" windowHeight="15840" xr2:uid="{FD111C9C-C451-435F-93B0-F6A6A7C06D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7" i="1" l="1"/>
  <c r="O3" i="1" l="1"/>
  <c r="O23" i="1"/>
  <c r="P23" i="1"/>
  <c r="P12" i="1" l="1"/>
  <c r="P27" i="1"/>
  <c r="P26" i="1"/>
  <c r="P24" i="1"/>
  <c r="P4" i="1"/>
  <c r="P5" i="1"/>
  <c r="P6" i="1"/>
  <c r="P7" i="1"/>
  <c r="P8" i="1"/>
  <c r="P9" i="1"/>
  <c r="P10" i="1"/>
  <c r="P11" i="1"/>
  <c r="P13" i="1"/>
  <c r="P14" i="1"/>
  <c r="P15" i="1"/>
  <c r="P16" i="1"/>
  <c r="P17" i="1"/>
  <c r="P18" i="1"/>
  <c r="P19" i="1"/>
  <c r="P20" i="1"/>
  <c r="P21" i="1"/>
  <c r="P22" i="1"/>
  <c r="P3" i="1"/>
  <c r="O27" i="1"/>
  <c r="O26" i="1"/>
  <c r="O24" i="1"/>
  <c r="O4" i="1"/>
  <c r="O5" i="1"/>
  <c r="O6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</calcChain>
</file>

<file path=xl/sharedStrings.xml><?xml version="1.0" encoding="utf-8"?>
<sst xmlns="http://schemas.openxmlformats.org/spreadsheetml/2006/main" count="47" uniqueCount="42">
  <si>
    <t>- / NET3</t>
  </si>
  <si>
    <t>- / TEAE</t>
  </si>
  <si>
    <t>- / DMAP</t>
  </si>
  <si>
    <t>- / Pyridine</t>
  </si>
  <si>
    <t>- / 1,2-en</t>
  </si>
  <si>
    <t>- / NMI</t>
  </si>
  <si>
    <t>- / Imidazole</t>
  </si>
  <si>
    <t>- / ABCO</t>
  </si>
  <si>
    <t>- / DABCO</t>
  </si>
  <si>
    <t>- / DBU</t>
  </si>
  <si>
    <t>- / TDB</t>
  </si>
  <si>
    <t>- / MTDB</t>
  </si>
  <si>
    <t>- / TMG</t>
  </si>
  <si>
    <t>- / BEMP</t>
  </si>
  <si>
    <t>- / P1</t>
  </si>
  <si>
    <t>- / P2</t>
  </si>
  <si>
    <t>- / 1-Metpip</t>
  </si>
  <si>
    <t>- / Morph</t>
  </si>
  <si>
    <t>- / DIPA</t>
  </si>
  <si>
    <t>- / 2,6-Lut</t>
  </si>
  <si>
    <t>- / Polymer</t>
  </si>
  <si>
    <t xml:space="preserve">- / PET only </t>
  </si>
  <si>
    <t>ZnOAc / DMAP</t>
  </si>
  <si>
    <t>- / PEI</t>
  </si>
  <si>
    <t>- / DBN</t>
  </si>
  <si>
    <t>no 3</t>
  </si>
  <si>
    <t xml:space="preserve">no 2 </t>
  </si>
  <si>
    <t>no1</t>
  </si>
  <si>
    <t>10X</t>
  </si>
  <si>
    <t>Gravimetric</t>
  </si>
  <si>
    <t>UV-Vis average</t>
  </si>
  <si>
    <t>SD</t>
  </si>
  <si>
    <t>-</t>
  </si>
  <si>
    <t>Bases and PVP-co-PMMA</t>
  </si>
  <si>
    <t>Ppt</t>
  </si>
  <si>
    <t>SS-20</t>
  </si>
  <si>
    <t>No baseline</t>
  </si>
  <si>
    <t xml:space="preserve">SS-20 </t>
  </si>
  <si>
    <t>Run 3</t>
  </si>
  <si>
    <t>SS-72</t>
  </si>
  <si>
    <t>SS-73</t>
  </si>
  <si>
    <t>Baseline 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</si>
</sst>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8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B0F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4" borderId="0" xfId="0" applyFill="1"/>
    <xf numFmtId="0" fontId="2" fillId="0" borderId="0" xfId="0" applyFont="1" applyAlignment="1">
      <alignment horizontal="center"/>
    </xf>
    <xf numFmtId="0" fontId="1" fillId="3" borderId="0" xfId="0" applyFont="1" applyFill="1"/>
    <xf numFmtId="0" fontId="3" fillId="0" borderId="0" xfId="0" applyFont="1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center"/>
    </xf>
    <xf numFmtId="0" fontId="0" fillId="5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B57FB-1C30-454E-8E80-E01352DEECAE}">
  <dimension ref="C1:R31"/>
  <sheetViews>
    <sheetView tabSelected="1" workbookViewId="0">
      <selection activeCell="K26" sqref="K26:L26"/>
    </sheetView>
  </sheetViews>
  <sheetFormatPr defaultRowHeight="14.5" x14ac:dyDescent="0.35"/>
  <cols>
    <col min="6" max="7" width="8.7265625" style="1"/>
    <col min="8" max="8" width="11" style="1" bestFit="1" customWidth="1"/>
    <col min="9" max="9" width="11" style="1" customWidth="1"/>
    <col min="15" max="15" width="13.6328125" bestFit="1" customWidth="1"/>
    <col min="16" max="16" width="13.6328125" customWidth="1"/>
    <col min="18" max="18" width="11.81640625" bestFit="1" customWidth="1"/>
  </cols>
  <sheetData>
    <row r="1" spans="3:18" x14ac:dyDescent="0.35">
      <c r="D1" s="4" t="s">
        <v>33</v>
      </c>
      <c r="E1" s="1"/>
      <c r="F1" s="15" t="s">
        <v>34</v>
      </c>
      <c r="H1" s="9" t="s">
        <v>35</v>
      </c>
      <c r="I1" s="9"/>
      <c r="J1" s="1" t="s">
        <v>37</v>
      </c>
      <c r="K1" s="1" t="s">
        <v>39</v>
      </c>
      <c r="L1" s="1" t="s">
        <v>40</v>
      </c>
      <c r="M1" s="1"/>
      <c r="N1" s="1"/>
      <c r="O1" s="1" t="s">
        <v>30</v>
      </c>
      <c r="P1" s="1" t="s">
        <v>31</v>
      </c>
      <c r="Q1" s="1"/>
      <c r="R1" s="1" t="s">
        <v>29</v>
      </c>
    </row>
    <row r="2" spans="3:18" x14ac:dyDescent="0.35">
      <c r="H2" s="9" t="s">
        <v>36</v>
      </c>
      <c r="I2" s="9"/>
      <c r="J2" s="1" t="s">
        <v>27</v>
      </c>
      <c r="K2" s="1" t="s">
        <v>26</v>
      </c>
      <c r="L2" s="1" t="s">
        <v>25</v>
      </c>
    </row>
    <row r="3" spans="3:18" x14ac:dyDescent="0.35">
      <c r="C3" s="8">
        <v>1</v>
      </c>
      <c r="D3" t="s">
        <v>0</v>
      </c>
      <c r="F3" s="1">
        <v>0</v>
      </c>
      <c r="H3" s="10">
        <v>22.412972560523354</v>
      </c>
      <c r="I3" s="10"/>
      <c r="J3" s="10">
        <v>22.412972560523354</v>
      </c>
      <c r="K3" s="1">
        <v>12.54264078499577</v>
      </c>
      <c r="L3" s="1">
        <v>18.803579438680611</v>
      </c>
      <c r="O3" s="3">
        <f>AVERAGE(J3:L3)</f>
        <v>17.919730928066581</v>
      </c>
      <c r="P3">
        <f>STDEV(J3:L3)</f>
        <v>4.9941719515884992</v>
      </c>
      <c r="R3" s="3">
        <v>3.4379735910348166</v>
      </c>
    </row>
    <row r="4" spans="3:18" x14ac:dyDescent="0.35">
      <c r="C4" s="8">
        <v>2</v>
      </c>
      <c r="D4" s="8" t="s">
        <v>1</v>
      </c>
      <c r="F4" s="1">
        <v>0</v>
      </c>
      <c r="H4" s="10">
        <v>32.104217660951903</v>
      </c>
      <c r="I4" s="10"/>
      <c r="J4" s="10">
        <v>32.104217660951868</v>
      </c>
      <c r="K4" s="1">
        <v>42.368785972607363</v>
      </c>
      <c r="L4" s="9">
        <v>38.909734536639178</v>
      </c>
      <c r="O4" s="3">
        <f>AVERAGE(J4:L4)</f>
        <v>37.794246056732803</v>
      </c>
      <c r="P4">
        <f>STDEV(J4:L4)</f>
        <v>5.2224109918469592</v>
      </c>
      <c r="R4" s="3">
        <v>27.128993455524068</v>
      </c>
    </row>
    <row r="5" spans="3:18" x14ac:dyDescent="0.35">
      <c r="C5" s="8">
        <v>3</v>
      </c>
      <c r="D5" s="8" t="s">
        <v>2</v>
      </c>
      <c r="F5" s="1">
        <v>13</v>
      </c>
      <c r="H5" s="10">
        <v>126.85661336091022</v>
      </c>
      <c r="I5" s="10"/>
      <c r="J5" s="1">
        <v>12.667256293687222</v>
      </c>
      <c r="K5" s="1">
        <v>15.597901797643154</v>
      </c>
      <c r="L5" s="1">
        <v>12.621448432867831</v>
      </c>
      <c r="O5" s="3">
        <f>AVERAGE(J5:L5)</f>
        <v>13.628868841399402</v>
      </c>
      <c r="P5">
        <f>STDEV(J5:L5)</f>
        <v>1.7053863717963422</v>
      </c>
      <c r="R5" s="3">
        <v>56.603027074965844</v>
      </c>
    </row>
    <row r="6" spans="3:18" x14ac:dyDescent="0.35">
      <c r="C6" s="8">
        <v>4</v>
      </c>
      <c r="D6" s="8" t="s">
        <v>3</v>
      </c>
      <c r="F6" s="1">
        <v>0</v>
      </c>
      <c r="H6" s="10">
        <v>19.885861951636709</v>
      </c>
      <c r="I6" s="10"/>
      <c r="J6" s="10">
        <v>19.885861951636709</v>
      </c>
      <c r="K6" s="1">
        <v>10.392557568797024</v>
      </c>
      <c r="L6" s="1">
        <v>7.6535495958811355</v>
      </c>
      <c r="O6" s="3">
        <f>AVERAGE(J6:L6)</f>
        <v>12.643989705438289</v>
      </c>
      <c r="P6">
        <f>STDEV(J6:L6)</f>
        <v>6.4194296001762048</v>
      </c>
      <c r="R6" s="3">
        <v>2.2310597565699566</v>
      </c>
    </row>
    <row r="7" spans="3:18" x14ac:dyDescent="0.35">
      <c r="C7" s="8">
        <v>5</v>
      </c>
      <c r="D7" s="8" t="s">
        <v>4</v>
      </c>
      <c r="F7" s="15">
        <v>16</v>
      </c>
      <c r="H7" s="10">
        <v>56.435618376072931</v>
      </c>
      <c r="I7" s="10"/>
      <c r="J7" s="15">
        <v>16</v>
      </c>
      <c r="K7" s="1">
        <v>28.591850078687582</v>
      </c>
      <c r="L7" s="1">
        <v>19.285532523712053</v>
      </c>
      <c r="O7" s="3">
        <f>AVERAGE(J7:L7)</f>
        <v>21.292460867466545</v>
      </c>
      <c r="P7">
        <f>STDEV(J7:L7)</f>
        <v>6.5314235151121496</v>
      </c>
      <c r="R7" s="3">
        <v>23.642046728781423</v>
      </c>
    </row>
    <row r="8" spans="3:18" x14ac:dyDescent="0.35">
      <c r="C8" s="8">
        <v>6</v>
      </c>
      <c r="D8" s="8" t="s">
        <v>5</v>
      </c>
      <c r="F8" s="15">
        <v>2</v>
      </c>
      <c r="H8" s="10">
        <v>28.0573955207262</v>
      </c>
      <c r="I8" s="10"/>
      <c r="J8" s="15">
        <v>2</v>
      </c>
      <c r="K8" s="1">
        <v>8.6241120869711647</v>
      </c>
      <c r="L8" s="1">
        <v>4.7565726018130574</v>
      </c>
      <c r="O8" s="3">
        <f>AVERAGE(J8:L8)</f>
        <v>5.1268948962614074</v>
      </c>
      <c r="P8">
        <f>STDEV(J8:L8)</f>
        <v>3.3275470224346186</v>
      </c>
      <c r="R8" s="3">
        <v>0.13568489333795145</v>
      </c>
    </row>
    <row r="9" spans="3:18" x14ac:dyDescent="0.35">
      <c r="C9" s="8">
        <v>7</v>
      </c>
      <c r="D9" s="8" t="s">
        <v>6</v>
      </c>
      <c r="F9" s="15">
        <v>6</v>
      </c>
      <c r="H9" s="10">
        <v>28.330537799391028</v>
      </c>
      <c r="I9" s="10"/>
      <c r="J9" s="15">
        <v>6</v>
      </c>
      <c r="K9" s="1">
        <v>10.312183083700873</v>
      </c>
      <c r="L9" s="1">
        <v>10.469999810813762</v>
      </c>
      <c r="O9" s="3">
        <f>AVERAGE(J9:L9)</f>
        <v>8.927394298171544</v>
      </c>
      <c r="P9">
        <f>STDEV(J9:L9)</f>
        <v>2.5364255483977094</v>
      </c>
      <c r="R9" s="3">
        <v>2.9</v>
      </c>
    </row>
    <row r="10" spans="3:18" x14ac:dyDescent="0.35">
      <c r="C10" s="8">
        <v>8</v>
      </c>
      <c r="D10" s="8" t="s">
        <v>7</v>
      </c>
      <c r="F10" s="1">
        <v>30</v>
      </c>
      <c r="H10" s="10">
        <v>69.98951412422673</v>
      </c>
      <c r="I10" s="10"/>
      <c r="J10" s="1">
        <v>28.982115017743041</v>
      </c>
      <c r="K10" s="1">
        <v>38.579417900943497</v>
      </c>
      <c r="L10" s="1">
        <v>33.470199965253904</v>
      </c>
      <c r="O10" s="3">
        <f>AVERAGE(J10:L10)</f>
        <v>33.677244294646812</v>
      </c>
      <c r="P10">
        <f>STDEV(J10:L10)</f>
        <v>4.8020002263351378</v>
      </c>
      <c r="R10" s="3">
        <v>39.344881309167022</v>
      </c>
    </row>
    <row r="11" spans="3:18" x14ac:dyDescent="0.35">
      <c r="C11" s="8">
        <v>9</v>
      </c>
      <c r="D11" s="8" t="s">
        <v>8</v>
      </c>
      <c r="F11" s="1">
        <v>43</v>
      </c>
      <c r="H11" s="10">
        <v>63.844435838620932</v>
      </c>
      <c r="I11" s="10"/>
      <c r="J11" s="1">
        <v>41.374674105361443</v>
      </c>
      <c r="K11" s="1">
        <v>56.720883700816671</v>
      </c>
      <c r="L11" s="1">
        <v>46.912436515707647</v>
      </c>
      <c r="O11" s="3">
        <f>AVERAGE(J11:L11)</f>
        <v>48.335998107295246</v>
      </c>
      <c r="P11">
        <f>STDEV(J11:L11)</f>
        <v>7.7715141987062957</v>
      </c>
      <c r="R11" s="3">
        <v>39.924871047320018</v>
      </c>
    </row>
    <row r="12" spans="3:18" x14ac:dyDescent="0.35">
      <c r="C12" s="8">
        <v>10</v>
      </c>
      <c r="D12" s="8" t="s">
        <v>9</v>
      </c>
      <c r="F12" s="15">
        <v>54</v>
      </c>
      <c r="H12" s="10">
        <v>96.3573308427396</v>
      </c>
      <c r="I12" s="10"/>
      <c r="J12" s="12">
        <v>52.69939195663585</v>
      </c>
      <c r="K12" s="15">
        <v>54</v>
      </c>
      <c r="L12" s="1">
        <v>63.259084105767023</v>
      </c>
      <c r="O12" s="3">
        <f>AVERAGE(J12:L12)</f>
        <v>56.652825354134286</v>
      </c>
      <c r="P12">
        <f>STDEV(J12:L12)</f>
        <v>5.7580279906196123</v>
      </c>
      <c r="R12" s="3">
        <v>66.146523544482747</v>
      </c>
    </row>
    <row r="13" spans="3:18" x14ac:dyDescent="0.35">
      <c r="C13" s="8">
        <v>11</v>
      </c>
      <c r="D13" s="8" t="s">
        <v>10</v>
      </c>
      <c r="F13" s="15">
        <v>36</v>
      </c>
      <c r="H13" s="10">
        <v>118.47618209744515</v>
      </c>
      <c r="I13" s="10"/>
      <c r="J13" s="1">
        <v>34.480383042938293</v>
      </c>
      <c r="K13" s="15">
        <v>36</v>
      </c>
      <c r="L13" s="1">
        <v>21.115345531941657</v>
      </c>
      <c r="O13" s="3">
        <f>AVERAGE(J13:L13)</f>
        <v>30.531909524959982</v>
      </c>
      <c r="P13">
        <f>STDEV(J13:L13)</f>
        <v>8.1903032300400724</v>
      </c>
      <c r="R13" s="3">
        <v>62.831280114443381</v>
      </c>
    </row>
    <row r="14" spans="3:18" x14ac:dyDescent="0.35">
      <c r="C14" s="8">
        <v>12</v>
      </c>
      <c r="D14" s="8" t="s">
        <v>11</v>
      </c>
      <c r="F14" s="15">
        <v>16</v>
      </c>
      <c r="H14" s="10">
        <v>100.27652685665448</v>
      </c>
      <c r="I14" s="10"/>
      <c r="J14" s="1">
        <v>15.743102641500721</v>
      </c>
      <c r="K14" s="15">
        <v>16</v>
      </c>
      <c r="L14" s="1">
        <v>17.542577080614809</v>
      </c>
      <c r="O14" s="3">
        <f>AVERAGE(J14:L14)</f>
        <v>16.428559907371845</v>
      </c>
      <c r="P14">
        <f>STDEV(J14:L14)</f>
        <v>0.97328041175766089</v>
      </c>
      <c r="R14" s="3">
        <v>57.620292122843146</v>
      </c>
    </row>
    <row r="15" spans="3:18" x14ac:dyDescent="0.35">
      <c r="C15" s="8">
        <v>13</v>
      </c>
      <c r="D15" s="8" t="s">
        <v>12</v>
      </c>
      <c r="F15" s="1">
        <v>24</v>
      </c>
      <c r="H15" s="10">
        <v>72.140107784324286</v>
      </c>
      <c r="I15" s="10"/>
      <c r="J15" s="1">
        <v>22.900018583597035</v>
      </c>
      <c r="K15" s="1">
        <v>20.962661650309339</v>
      </c>
      <c r="L15" s="1">
        <v>13.37418190146923</v>
      </c>
      <c r="O15" s="3">
        <f>AVERAGE(J15:L15)</f>
        <v>19.078954045125201</v>
      </c>
      <c r="P15">
        <f>STDEV(J15:L15)</f>
        <v>5.0345463430198238</v>
      </c>
      <c r="R15" s="3">
        <v>19.312511468123713</v>
      </c>
    </row>
    <row r="16" spans="3:18" x14ac:dyDescent="0.35">
      <c r="C16" s="8">
        <v>14</v>
      </c>
      <c r="D16" s="8" t="s">
        <v>13</v>
      </c>
      <c r="F16" s="15">
        <v>51</v>
      </c>
      <c r="H16" s="10">
        <v>123.58857490742274</v>
      </c>
      <c r="I16" s="10"/>
      <c r="J16" s="1">
        <v>49.084998958301163</v>
      </c>
      <c r="K16" s="1">
        <v>58.59225251893136</v>
      </c>
      <c r="L16" s="15">
        <v>51</v>
      </c>
      <c r="O16" s="3">
        <f>AVERAGE(J16:L16)</f>
        <v>52.892417159077503</v>
      </c>
      <c r="P16">
        <f>STDEV(J16:L16)</f>
        <v>5.0282103769141484</v>
      </c>
      <c r="R16" s="3">
        <v>63.007974168688456</v>
      </c>
    </row>
    <row r="17" spans="3:18" x14ac:dyDescent="0.35">
      <c r="C17" s="8">
        <v>15</v>
      </c>
      <c r="D17" s="8" t="s">
        <v>14</v>
      </c>
      <c r="F17" s="1">
        <v>40</v>
      </c>
      <c r="H17" s="10">
        <v>88.783093382610232</v>
      </c>
      <c r="I17" s="10"/>
      <c r="J17" s="1">
        <v>38.815649192721516</v>
      </c>
      <c r="K17" s="1">
        <v>49.778884671169088</v>
      </c>
      <c r="L17" s="1">
        <v>51.99181110351271</v>
      </c>
      <c r="O17" s="3">
        <f>AVERAGE(J17:L17)</f>
        <v>46.862114989134433</v>
      </c>
      <c r="P17">
        <f>STDEV(J17:L17)</f>
        <v>7.0557401956402854</v>
      </c>
      <c r="R17" s="3">
        <v>57.695153485969819</v>
      </c>
    </row>
    <row r="18" spans="3:18" x14ac:dyDescent="0.35">
      <c r="C18" s="8">
        <v>16</v>
      </c>
      <c r="D18" s="8" t="s">
        <v>15</v>
      </c>
      <c r="F18" s="15">
        <v>21</v>
      </c>
      <c r="H18" s="10">
        <v>105.49345094771958</v>
      </c>
      <c r="I18" s="10"/>
      <c r="J18" s="15">
        <v>21</v>
      </c>
      <c r="K18" s="1">
        <v>14.753438520057509</v>
      </c>
      <c r="L18" s="1">
        <v>15.496223479080314</v>
      </c>
      <c r="O18" s="3">
        <f>AVERAGE(J18:L18)</f>
        <v>17.083220666379273</v>
      </c>
      <c r="P18">
        <f>STDEV(J18:L18)</f>
        <v>3.412301662374897</v>
      </c>
      <c r="R18" s="3">
        <v>42.950650539936248</v>
      </c>
    </row>
    <row r="19" spans="3:18" x14ac:dyDescent="0.35">
      <c r="C19" s="8">
        <v>17</v>
      </c>
      <c r="D19" s="8" t="s">
        <v>16</v>
      </c>
      <c r="F19" s="15">
        <v>25</v>
      </c>
      <c r="H19" s="10"/>
      <c r="I19" s="10"/>
      <c r="J19" s="15">
        <v>25</v>
      </c>
      <c r="K19" s="16"/>
      <c r="L19" s="16"/>
      <c r="O19" s="3">
        <f>AVERAGE(J19:L19)</f>
        <v>25</v>
      </c>
      <c r="P19" t="e">
        <f>STDEV(J19:L19)</f>
        <v>#DIV/0!</v>
      </c>
      <c r="R19" s="3">
        <v>15.504578754578754</v>
      </c>
    </row>
    <row r="20" spans="3:18" x14ac:dyDescent="0.35">
      <c r="C20" s="8">
        <v>18</v>
      </c>
      <c r="D20" s="8" t="s">
        <v>17</v>
      </c>
      <c r="F20" s="15">
        <v>9</v>
      </c>
      <c r="H20" s="10">
        <v>47.336238077960047</v>
      </c>
      <c r="I20" s="10"/>
      <c r="J20" s="15">
        <v>9</v>
      </c>
      <c r="K20" s="16"/>
      <c r="L20" s="16"/>
      <c r="O20" s="3">
        <f>AVERAGE(J20:L20)</f>
        <v>9</v>
      </c>
      <c r="P20" t="e">
        <f>STDEV(J20:L20)</f>
        <v>#DIV/0!</v>
      </c>
      <c r="R20" s="3">
        <v>9.7414835164835214</v>
      </c>
    </row>
    <row r="21" spans="3:18" x14ac:dyDescent="0.35">
      <c r="C21" s="8">
        <v>19</v>
      </c>
      <c r="D21" s="8" t="s">
        <v>18</v>
      </c>
      <c r="F21" s="1">
        <v>7</v>
      </c>
      <c r="H21" s="10">
        <v>39.280937271731695</v>
      </c>
      <c r="I21" s="10"/>
      <c r="J21" s="1">
        <v>7.0485099850211235</v>
      </c>
      <c r="K21" s="16"/>
      <c r="L21" s="16"/>
      <c r="O21" s="3">
        <f>AVERAGE(J21:L21)</f>
        <v>7.0485099850211235</v>
      </c>
      <c r="P21" t="e">
        <f>STDEV(J21:L21)</f>
        <v>#DIV/0!</v>
      </c>
      <c r="R21" s="3">
        <v>8.8011904761904791</v>
      </c>
    </row>
    <row r="22" spans="3:18" x14ac:dyDescent="0.35">
      <c r="C22" s="8">
        <v>20</v>
      </c>
      <c r="D22" s="8" t="s">
        <v>19</v>
      </c>
      <c r="F22" s="15">
        <v>0</v>
      </c>
      <c r="H22" s="10">
        <v>25.77727778288255</v>
      </c>
      <c r="I22" s="10"/>
      <c r="J22" s="15">
        <v>0</v>
      </c>
      <c r="K22" s="16"/>
      <c r="L22" s="16"/>
      <c r="O22" s="3">
        <f>AVERAGE(J22:L22)</f>
        <v>0</v>
      </c>
      <c r="P22" t="e">
        <f>STDEV(J22:L22)</f>
        <v>#DIV/0!</v>
      </c>
      <c r="R22" s="3">
        <v>5.4690476190476209</v>
      </c>
    </row>
    <row r="23" spans="3:18" x14ac:dyDescent="0.35">
      <c r="C23" s="8">
        <v>21</v>
      </c>
      <c r="D23" s="8" t="s">
        <v>20</v>
      </c>
      <c r="F23" s="15">
        <v>6</v>
      </c>
      <c r="H23" s="10">
        <v>38.941774474429401</v>
      </c>
      <c r="I23" s="10"/>
      <c r="J23" s="13"/>
      <c r="K23" s="13"/>
      <c r="L23" s="13"/>
      <c r="O23" s="5" t="e">
        <f>AVERAGE(J23:L23)</f>
        <v>#DIV/0!</v>
      </c>
      <c r="P23" s="5" t="e">
        <f t="shared" ref="P23" si="0">STDEV(J23:L23)</f>
        <v>#DIV/0!</v>
      </c>
      <c r="R23" s="3">
        <v>0</v>
      </c>
    </row>
    <row r="24" spans="3:18" x14ac:dyDescent="0.35">
      <c r="C24" s="8">
        <v>22</v>
      </c>
      <c r="D24" s="8" t="s">
        <v>21</v>
      </c>
      <c r="F24" s="1" t="s">
        <v>32</v>
      </c>
      <c r="H24" s="10">
        <v>3.8728001624980095</v>
      </c>
      <c r="I24" s="10"/>
      <c r="J24" s="1">
        <v>3.8728001624980095</v>
      </c>
      <c r="K24" s="1">
        <v>3.3836353205019822</v>
      </c>
      <c r="L24" s="1">
        <v>3.7716305908738277</v>
      </c>
      <c r="O24" s="3">
        <f>AVERAGE(J24:L24)</f>
        <v>3.6760220246246065</v>
      </c>
      <c r="P24">
        <f>STDEV(J24:L24)</f>
        <v>0.25821756159568887</v>
      </c>
      <c r="R24" s="3">
        <v>0.84134615384615719</v>
      </c>
    </row>
    <row r="25" spans="3:18" x14ac:dyDescent="0.35">
      <c r="C25" s="8">
        <v>23</v>
      </c>
      <c r="D25" s="8" t="s">
        <v>22</v>
      </c>
      <c r="F25" s="1" t="s">
        <v>32</v>
      </c>
      <c r="J25" s="14"/>
      <c r="K25" s="14" t="e">
        <v>#VALUE!</v>
      </c>
      <c r="L25" s="14"/>
      <c r="M25" s="2"/>
      <c r="N25" s="2"/>
      <c r="O25" s="2"/>
      <c r="P25" s="2"/>
      <c r="Q25" s="2"/>
      <c r="R25" s="2">
        <v>98.197115384615387</v>
      </c>
    </row>
    <row r="26" spans="3:18" x14ac:dyDescent="0.35">
      <c r="C26" s="8">
        <v>24</v>
      </c>
      <c r="D26" s="8" t="s">
        <v>23</v>
      </c>
      <c r="F26" s="1" t="s">
        <v>32</v>
      </c>
      <c r="J26" s="6">
        <v>16.559315998381447</v>
      </c>
      <c r="O26" s="3">
        <f>AVERAGE(J26:L26)</f>
        <v>16.559315998381447</v>
      </c>
      <c r="P26" t="e">
        <f>STDEV(J26:L26)</f>
        <v>#DIV/0!</v>
      </c>
      <c r="R26" s="3">
        <v>4.4471153846153832</v>
      </c>
    </row>
    <row r="27" spans="3:18" x14ac:dyDescent="0.35">
      <c r="C27" s="8">
        <v>25</v>
      </c>
      <c r="D27" s="8" t="s">
        <v>24</v>
      </c>
      <c r="F27" s="1" t="s">
        <v>32</v>
      </c>
      <c r="J27" s="6">
        <v>46.092063985136953</v>
      </c>
      <c r="K27">
        <v>35.624041152437819</v>
      </c>
      <c r="L27">
        <v>44.727211383880764</v>
      </c>
      <c r="O27" s="3">
        <f>AVERAGE(J27:L27)</f>
        <v>42.14777217381851</v>
      </c>
      <c r="P27">
        <f>STDEV(J27:L27)</f>
        <v>5.6907825020187532</v>
      </c>
      <c r="R27" s="3">
        <v>51.83722527472527</v>
      </c>
    </row>
    <row r="28" spans="3:18" x14ac:dyDescent="0.35">
      <c r="C28" s="8"/>
      <c r="D28" s="8"/>
      <c r="J28" s="11" t="s">
        <v>38</v>
      </c>
    </row>
    <row r="29" spans="3:18" x14ac:dyDescent="0.35">
      <c r="C29" s="8" t="s">
        <v>28</v>
      </c>
      <c r="D29" s="8" t="s">
        <v>22</v>
      </c>
      <c r="F29" s="1" t="s">
        <v>32</v>
      </c>
      <c r="K29">
        <v>30.720180614217089</v>
      </c>
    </row>
    <row r="31" spans="3:18" x14ac:dyDescent="0.35">
      <c r="E31" s="7" t="s">
        <v>41</v>
      </c>
      <c r="J31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 Batchelor (Chemical Engineering)</dc:creator>
  <cp:lastModifiedBy>Kyle Batchelor (Chemical Engineering)</cp:lastModifiedBy>
  <dcterms:created xsi:type="dcterms:W3CDTF">2025-06-03T17:51:03Z</dcterms:created>
  <dcterms:modified xsi:type="dcterms:W3CDTF">2025-06-09T16:38:26Z</dcterms:modified>
</cp:coreProperties>
</file>