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4_Bases_PVP_2_3/Processed_Data/"/>
    </mc:Choice>
  </mc:AlternateContent>
  <xr:revisionPtr revIDLastSave="87" documentId="8_{B83D2888-2208-4422-8FA3-7F34A1390FAF}" xr6:coauthVersionLast="47" xr6:coauthVersionMax="47" xr10:uidLastSave="{185B2AE7-820E-45C1-9875-6229CFB4CB5E}"/>
  <bookViews>
    <workbookView xWindow="-57720" yWindow="1725" windowWidth="29040" windowHeight="15840" xr2:uid="{FD111C9C-C451-435F-93B0-F6A6A7C06D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1" l="1"/>
  <c r="O12" i="1"/>
  <c r="O27" i="1"/>
  <c r="O26" i="1"/>
  <c r="O24" i="1"/>
  <c r="O4" i="1"/>
  <c r="O5" i="1"/>
  <c r="O6" i="1"/>
  <c r="O7" i="1"/>
  <c r="O8" i="1"/>
  <c r="O9" i="1"/>
  <c r="O10" i="1"/>
  <c r="O11" i="1"/>
  <c r="O13" i="1"/>
  <c r="O14" i="1"/>
  <c r="O15" i="1"/>
  <c r="O16" i="1"/>
  <c r="O17" i="1"/>
  <c r="O18" i="1"/>
  <c r="O19" i="1"/>
  <c r="O20" i="1"/>
  <c r="O21" i="1"/>
  <c r="O22" i="1"/>
  <c r="O3" i="1"/>
  <c r="N27" i="1"/>
  <c r="N26" i="1"/>
  <c r="N24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</calcChain>
</file>

<file path=xl/sharedStrings.xml><?xml version="1.0" encoding="utf-8"?>
<sst xmlns="http://schemas.openxmlformats.org/spreadsheetml/2006/main" count="42" uniqueCount="41">
  <si>
    <t>- / NET3</t>
  </si>
  <si>
    <t>- / TEAE</t>
  </si>
  <si>
    <t>- / DMAP</t>
  </si>
  <si>
    <t>- / Pyridine</t>
  </si>
  <si>
    <t>- / 1,2-en</t>
  </si>
  <si>
    <t>- / NMI</t>
  </si>
  <si>
    <t>- / Imidazole</t>
  </si>
  <si>
    <t>- / ABCO</t>
  </si>
  <si>
    <t>- / DABCO</t>
  </si>
  <si>
    <t>- / DBU</t>
  </si>
  <si>
    <t>- / TDB</t>
  </si>
  <si>
    <t>- / MTDB</t>
  </si>
  <si>
    <t>- / TMG</t>
  </si>
  <si>
    <t>- / BEMP</t>
  </si>
  <si>
    <t>- / P1</t>
  </si>
  <si>
    <t>- / P2</t>
  </si>
  <si>
    <t>- / 1-Metpip</t>
  </si>
  <si>
    <t>- / Morph</t>
  </si>
  <si>
    <t>- / DIPA</t>
  </si>
  <si>
    <t>- / 2,6-Lut</t>
  </si>
  <si>
    <t>- / Polymer</t>
  </si>
  <si>
    <t xml:space="preserve">- / PET only </t>
  </si>
  <si>
    <t>ZnOAc / DMAP</t>
  </si>
  <si>
    <t>- / PEI</t>
  </si>
  <si>
    <t>- / DBN</t>
  </si>
  <si>
    <t>no 3</t>
  </si>
  <si>
    <t xml:space="preserve">no 2 </t>
  </si>
  <si>
    <t>no1</t>
  </si>
  <si>
    <t>Run 3</t>
  </si>
  <si>
    <t>Gravimetric</t>
  </si>
  <si>
    <t>UV-Vis average</t>
  </si>
  <si>
    <t>SD</t>
  </si>
  <si>
    <t>Bases and PVP</t>
  </si>
  <si>
    <t>SS-67</t>
  </si>
  <si>
    <t>Baseline removed</t>
  </si>
  <si>
    <t>SS-68</t>
  </si>
  <si>
    <t>SS-18</t>
  </si>
  <si>
    <t>Run1</t>
  </si>
  <si>
    <t>Rerun</t>
  </si>
  <si>
    <t>SS-18_rerun</t>
  </si>
  <si>
    <t>Outliers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</si>
</sst>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/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B57FB-1C30-454E-8E80-E01352DEECAE}">
  <dimension ref="C1:Q31"/>
  <sheetViews>
    <sheetView tabSelected="1" topLeftCell="B1" workbookViewId="0">
      <selection activeCell="I17" sqref="I17"/>
    </sheetView>
  </sheetViews>
  <sheetFormatPr defaultRowHeight="14.5" x14ac:dyDescent="0.35"/>
  <cols>
    <col min="7" max="7" width="11.81640625" bestFit="1" customWidth="1"/>
    <col min="14" max="14" width="13.6328125" style="1" bestFit="1" customWidth="1"/>
    <col min="15" max="15" width="13.6328125" style="1" customWidth="1"/>
    <col min="16" max="16" width="8.7265625" style="1"/>
    <col min="17" max="17" width="11.81640625" style="1" bestFit="1" customWidth="1"/>
  </cols>
  <sheetData>
    <row r="1" spans="3:17" x14ac:dyDescent="0.35">
      <c r="D1" s="7" t="s">
        <v>32</v>
      </c>
      <c r="F1" t="s">
        <v>36</v>
      </c>
      <c r="G1" t="s">
        <v>39</v>
      </c>
      <c r="I1" t="s">
        <v>36</v>
      </c>
      <c r="J1" t="s">
        <v>33</v>
      </c>
      <c r="K1" t="s">
        <v>35</v>
      </c>
      <c r="N1" s="1" t="s">
        <v>30</v>
      </c>
      <c r="O1" s="1" t="s">
        <v>31</v>
      </c>
      <c r="Q1" s="1" t="s">
        <v>29</v>
      </c>
    </row>
    <row r="2" spans="3:17" x14ac:dyDescent="0.35">
      <c r="F2" t="s">
        <v>37</v>
      </c>
      <c r="G2" t="s">
        <v>38</v>
      </c>
      <c r="I2" t="s">
        <v>27</v>
      </c>
      <c r="J2" t="s">
        <v>26</v>
      </c>
      <c r="K2" t="s">
        <v>25</v>
      </c>
    </row>
    <row r="3" spans="3:17" x14ac:dyDescent="0.35">
      <c r="C3">
        <v>1</v>
      </c>
      <c r="D3" t="s">
        <v>0</v>
      </c>
      <c r="F3">
        <v>10.236866873150241</v>
      </c>
      <c r="G3">
        <v>2.6351117704444067</v>
      </c>
      <c r="I3">
        <v>11</v>
      </c>
      <c r="J3">
        <v>4.7809481064353099</v>
      </c>
      <c r="K3">
        <v>6.6842894965971285</v>
      </c>
      <c r="N3" s="8">
        <f>AVERAGE(I3:K3)</f>
        <v>7.4884125343441461</v>
      </c>
      <c r="O3" s="1">
        <f>STDEV(I3:K3)</f>
        <v>3.1865517426505492</v>
      </c>
      <c r="Q3" s="8">
        <v>2.530612244897946</v>
      </c>
    </row>
    <row r="4" spans="3:17" x14ac:dyDescent="0.35">
      <c r="C4">
        <v>2</v>
      </c>
      <c r="D4" t="s">
        <v>1</v>
      </c>
      <c r="F4">
        <v>19.428965813013736</v>
      </c>
      <c r="G4">
        <v>11.643900663839466</v>
      </c>
      <c r="I4">
        <v>12</v>
      </c>
      <c r="J4">
        <v>19.500857251912425</v>
      </c>
      <c r="K4">
        <v>16.662251656347941</v>
      </c>
      <c r="N4" s="8">
        <f t="shared" ref="N4:N27" si="0">AVERAGE(I4:K4)</f>
        <v>16.05436963608679</v>
      </c>
      <c r="O4" s="1">
        <f t="shared" ref="O4:O27" si="1">STDEV(I4:K4)</f>
        <v>3.7871962308955389</v>
      </c>
      <c r="Q4" s="8">
        <v>28.253732661895921</v>
      </c>
    </row>
    <row r="5" spans="3:17" x14ac:dyDescent="0.35">
      <c r="C5">
        <v>3</v>
      </c>
      <c r="D5" t="s">
        <v>2</v>
      </c>
      <c r="F5">
        <v>40.628707880657409</v>
      </c>
      <c r="G5">
        <v>40.407734992429205</v>
      </c>
      <c r="I5">
        <v>44</v>
      </c>
      <c r="J5">
        <v>52.116990765523077</v>
      </c>
      <c r="K5">
        <v>35.501884130282519</v>
      </c>
      <c r="N5" s="8">
        <f t="shared" si="0"/>
        <v>43.872958298601866</v>
      </c>
      <c r="O5" s="1">
        <f t="shared" si="1"/>
        <v>8.308281821202538</v>
      </c>
      <c r="Q5" s="8">
        <v>53.880024737167588</v>
      </c>
    </row>
    <row r="6" spans="3:17" x14ac:dyDescent="0.35">
      <c r="C6">
        <v>4</v>
      </c>
      <c r="D6" t="s">
        <v>3</v>
      </c>
      <c r="F6">
        <v>16.007264972292518</v>
      </c>
      <c r="G6">
        <v>2.0277061096227849</v>
      </c>
      <c r="I6">
        <v>17</v>
      </c>
      <c r="J6">
        <v>3.4292408612021301</v>
      </c>
      <c r="K6">
        <v>5.7004481652294325</v>
      </c>
      <c r="N6" s="8">
        <f t="shared" si="0"/>
        <v>8.7098963421438551</v>
      </c>
      <c r="O6" s="1">
        <f t="shared" si="1"/>
        <v>7.2686972455844252</v>
      </c>
      <c r="Q6" s="8">
        <v>7.5904231822599071</v>
      </c>
    </row>
    <row r="7" spans="3:17" x14ac:dyDescent="0.35">
      <c r="C7">
        <v>5</v>
      </c>
      <c r="D7" t="s">
        <v>4</v>
      </c>
      <c r="F7">
        <v>48.052085218852284</v>
      </c>
      <c r="G7">
        <v>20.646521566667108</v>
      </c>
      <c r="I7">
        <v>52</v>
      </c>
      <c r="J7">
        <v>30.581891933865489</v>
      </c>
      <c r="K7">
        <v>39.920462117149192</v>
      </c>
      <c r="N7" s="8">
        <f t="shared" si="0"/>
        <v>40.834118017004897</v>
      </c>
      <c r="O7" s="1">
        <f t="shared" si="1"/>
        <v>10.738245369270501</v>
      </c>
      <c r="Q7" s="8">
        <v>37.73442883646964</v>
      </c>
    </row>
    <row r="8" spans="3:17" x14ac:dyDescent="0.35">
      <c r="C8">
        <v>6</v>
      </c>
      <c r="D8" t="s">
        <v>5</v>
      </c>
      <c r="F8">
        <v>8.011174038232495</v>
      </c>
      <c r="G8">
        <v>4.6060659247532705</v>
      </c>
      <c r="I8">
        <v>9</v>
      </c>
      <c r="J8">
        <v>7.7786684693079033</v>
      </c>
      <c r="K8">
        <v>8.0424531891545641</v>
      </c>
      <c r="N8" s="8">
        <f t="shared" si="0"/>
        <v>8.2737072194874894</v>
      </c>
      <c r="O8" s="1">
        <f t="shared" si="1"/>
        <v>0.64266748546553298</v>
      </c>
      <c r="Q8" s="8">
        <v>3.7611096386606455</v>
      </c>
    </row>
    <row r="9" spans="3:17" x14ac:dyDescent="0.35">
      <c r="C9">
        <v>7</v>
      </c>
      <c r="D9" t="s">
        <v>6</v>
      </c>
      <c r="F9">
        <v>4.2467088319962789</v>
      </c>
      <c r="G9">
        <v>1.6490591256976206</v>
      </c>
      <c r="I9">
        <v>5</v>
      </c>
      <c r="J9">
        <v>7.3836555227752179</v>
      </c>
      <c r="K9">
        <v>6.0212739338107824</v>
      </c>
      <c r="N9" s="8">
        <f t="shared" si="0"/>
        <v>6.134976485528667</v>
      </c>
      <c r="O9" s="1">
        <f t="shared" si="1"/>
        <v>1.1958886300632567</v>
      </c>
      <c r="Q9" s="8">
        <v>2.6740878169449438</v>
      </c>
    </row>
    <row r="10" spans="3:17" x14ac:dyDescent="0.35">
      <c r="C10">
        <v>8</v>
      </c>
      <c r="D10" t="s">
        <v>7</v>
      </c>
      <c r="F10">
        <v>36.100843856496766</v>
      </c>
      <c r="G10">
        <v>18.57670149378578</v>
      </c>
      <c r="I10">
        <v>39</v>
      </c>
      <c r="J10">
        <v>29.972937735541095</v>
      </c>
      <c r="K10">
        <v>30.981892159262614</v>
      </c>
      <c r="N10" s="8">
        <f t="shared" si="0"/>
        <v>33.318276631601236</v>
      </c>
      <c r="O10" s="1">
        <f t="shared" si="1"/>
        <v>4.9463099967089716</v>
      </c>
      <c r="Q10" s="8">
        <v>41.558794946550044</v>
      </c>
    </row>
    <row r="11" spans="3:17" x14ac:dyDescent="0.35">
      <c r="C11">
        <v>9</v>
      </c>
      <c r="D11" t="s">
        <v>8</v>
      </c>
      <c r="F11">
        <v>31.119397900861156</v>
      </c>
      <c r="G11">
        <v>28.900328788180762</v>
      </c>
      <c r="I11">
        <v>34</v>
      </c>
      <c r="J11">
        <v>42.278314735561082</v>
      </c>
      <c r="K11">
        <v>58.330620698260255</v>
      </c>
      <c r="N11" s="8">
        <f t="shared" si="0"/>
        <v>44.869645144607112</v>
      </c>
      <c r="O11" s="1">
        <f t="shared" si="1"/>
        <v>12.37057075713517</v>
      </c>
      <c r="Q11" s="8">
        <v>47.847689725240741</v>
      </c>
    </row>
    <row r="12" spans="3:17" x14ac:dyDescent="0.35">
      <c r="C12">
        <v>10</v>
      </c>
      <c r="D12" t="s">
        <v>9</v>
      </c>
      <c r="F12">
        <v>41.189164720647057</v>
      </c>
      <c r="G12">
        <v>44.541044874080512</v>
      </c>
      <c r="I12" s="11"/>
      <c r="J12">
        <v>76.362628527485015</v>
      </c>
      <c r="K12">
        <v>63.199039043210796</v>
      </c>
      <c r="N12" s="8">
        <f t="shared" si="0"/>
        <v>69.780833785347909</v>
      </c>
      <c r="O12" s="1">
        <f t="shared" si="1"/>
        <v>9.308063389086227</v>
      </c>
      <c r="Q12" s="8">
        <v>62.486438731336683</v>
      </c>
    </row>
    <row r="13" spans="3:17" x14ac:dyDescent="0.35">
      <c r="C13">
        <v>11</v>
      </c>
      <c r="D13" t="s">
        <v>10</v>
      </c>
      <c r="F13">
        <v>33.881766332302469</v>
      </c>
      <c r="G13">
        <v>32.985958569907375</v>
      </c>
      <c r="I13">
        <v>37</v>
      </c>
      <c r="J13">
        <v>64.541494287940779</v>
      </c>
      <c r="K13">
        <v>84.645744028436653</v>
      </c>
      <c r="N13" s="8">
        <f t="shared" si="0"/>
        <v>62.062412772125811</v>
      </c>
      <c r="O13" s="1">
        <f t="shared" si="1"/>
        <v>23.919419200251667</v>
      </c>
      <c r="Q13" s="8">
        <v>69.265129428394729</v>
      </c>
    </row>
    <row r="14" spans="3:17" x14ac:dyDescent="0.35">
      <c r="C14">
        <v>12</v>
      </c>
      <c r="D14" t="s">
        <v>11</v>
      </c>
      <c r="F14">
        <v>27.443166937841038</v>
      </c>
      <c r="G14">
        <v>21.966265595670659</v>
      </c>
      <c r="I14">
        <v>30</v>
      </c>
      <c r="J14">
        <v>45.999435380550189</v>
      </c>
      <c r="K14">
        <v>57.601872181425527</v>
      </c>
      <c r="N14" s="8">
        <f t="shared" si="0"/>
        <v>44.533769187325241</v>
      </c>
      <c r="O14" s="1">
        <f t="shared" si="1"/>
        <v>13.859183598697653</v>
      </c>
      <c r="Q14" s="8">
        <v>62.407986571251875</v>
      </c>
    </row>
    <row r="15" spans="3:17" x14ac:dyDescent="0.35">
      <c r="C15">
        <v>13</v>
      </c>
      <c r="D15" t="s">
        <v>12</v>
      </c>
      <c r="F15">
        <v>2.1004367820909473</v>
      </c>
      <c r="G15">
        <v>13.14849965369978</v>
      </c>
      <c r="I15">
        <v>2</v>
      </c>
      <c r="J15">
        <v>15.375803922201039</v>
      </c>
      <c r="K15">
        <v>28.329018844814641</v>
      </c>
      <c r="N15" s="8">
        <f t="shared" si="0"/>
        <v>15.234940922338559</v>
      </c>
      <c r="O15" s="1">
        <f t="shared" si="1"/>
        <v>13.165074634091475</v>
      </c>
      <c r="Q15" s="8">
        <v>16.60111317254173</v>
      </c>
    </row>
    <row r="16" spans="3:17" x14ac:dyDescent="0.35">
      <c r="C16">
        <v>14</v>
      </c>
      <c r="D16" t="s">
        <v>13</v>
      </c>
      <c r="F16">
        <v>31.103188260128718</v>
      </c>
      <c r="G16">
        <v>44.212586731965224</v>
      </c>
      <c r="I16">
        <v>34</v>
      </c>
      <c r="J16">
        <v>69.202327644024123</v>
      </c>
      <c r="K16" s="11"/>
      <c r="N16" s="8">
        <f t="shared" si="0"/>
        <v>51.601163822012062</v>
      </c>
      <c r="O16" s="1">
        <f t="shared" si="1"/>
        <v>24.89180459064012</v>
      </c>
      <c r="Q16" s="8">
        <v>64.492269635126775</v>
      </c>
    </row>
    <row r="17" spans="3:17" x14ac:dyDescent="0.35">
      <c r="C17">
        <v>15</v>
      </c>
      <c r="D17" t="s">
        <v>14</v>
      </c>
      <c r="F17">
        <v>66.24494568670417</v>
      </c>
      <c r="G17">
        <v>34.434787846832386</v>
      </c>
      <c r="I17">
        <v>72</v>
      </c>
      <c r="J17">
        <v>48.00846977793384</v>
      </c>
      <c r="K17">
        <v>68.324322579306042</v>
      </c>
      <c r="N17" s="8">
        <f t="shared" si="0"/>
        <v>62.777597452413296</v>
      </c>
      <c r="O17" s="1">
        <f t="shared" si="1"/>
        <v>12.921803292267517</v>
      </c>
      <c r="Q17" s="8">
        <v>51.314427069529103</v>
      </c>
    </row>
    <row r="18" spans="3:17" x14ac:dyDescent="0.35">
      <c r="C18">
        <v>16</v>
      </c>
      <c r="D18" t="s">
        <v>15</v>
      </c>
      <c r="F18">
        <v>44.898069098228341</v>
      </c>
      <c r="G18">
        <v>30.881966110615892</v>
      </c>
      <c r="I18">
        <v>49</v>
      </c>
      <c r="J18">
        <v>56.563387145323361</v>
      </c>
      <c r="K18">
        <v>63.680657287514983</v>
      </c>
      <c r="N18" s="8">
        <f t="shared" si="0"/>
        <v>56.414681477612781</v>
      </c>
      <c r="O18" s="1">
        <f t="shared" si="1"/>
        <v>7.3414582768054011</v>
      </c>
      <c r="Q18" s="8">
        <v>49.055570280060067</v>
      </c>
    </row>
    <row r="19" spans="3:17" x14ac:dyDescent="0.35">
      <c r="C19">
        <v>17</v>
      </c>
      <c r="D19" t="s">
        <v>16</v>
      </c>
      <c r="F19">
        <v>3.6024827622369586</v>
      </c>
      <c r="G19">
        <v>13.871582923404448</v>
      </c>
      <c r="I19">
        <v>4</v>
      </c>
      <c r="J19">
        <v>22.520999982871263</v>
      </c>
      <c r="K19">
        <v>22.959481239520951</v>
      </c>
      <c r="N19" s="8">
        <f t="shared" si="0"/>
        <v>16.493493740797405</v>
      </c>
      <c r="O19" s="1">
        <f t="shared" si="1"/>
        <v>10.8219039841248</v>
      </c>
      <c r="Q19" s="8">
        <v>17.531632653061219</v>
      </c>
    </row>
    <row r="20" spans="3:17" x14ac:dyDescent="0.35">
      <c r="C20">
        <v>18</v>
      </c>
      <c r="D20" t="s">
        <v>17</v>
      </c>
      <c r="G20">
        <v>6.6618153156689166</v>
      </c>
      <c r="I20">
        <v>0</v>
      </c>
      <c r="J20">
        <v>11.38554003260005</v>
      </c>
      <c r="K20">
        <v>17.429670542669161</v>
      </c>
      <c r="N20" s="8">
        <f t="shared" si="0"/>
        <v>9.6050701917564041</v>
      </c>
      <c r="O20" s="1">
        <f t="shared" si="1"/>
        <v>8.8501925655384799</v>
      </c>
      <c r="Q20" s="8">
        <v>12.94829931972788</v>
      </c>
    </row>
    <row r="21" spans="3:17" x14ac:dyDescent="0.35">
      <c r="C21">
        <v>19</v>
      </c>
      <c r="D21" t="s">
        <v>18</v>
      </c>
      <c r="F21">
        <v>7.3873096507401783</v>
      </c>
      <c r="G21">
        <v>3.190807781018755</v>
      </c>
      <c r="I21">
        <v>8</v>
      </c>
      <c r="J21">
        <v>13.283677418970674</v>
      </c>
      <c r="K21">
        <v>10.832739229434486</v>
      </c>
      <c r="N21" s="8">
        <f t="shared" si="0"/>
        <v>10.705472216135055</v>
      </c>
      <c r="O21" s="1">
        <f t="shared" si="1"/>
        <v>2.6441368036545971</v>
      </c>
      <c r="Q21" s="8">
        <v>10.162585034013597</v>
      </c>
    </row>
    <row r="22" spans="3:17" x14ac:dyDescent="0.35">
      <c r="C22">
        <v>20</v>
      </c>
      <c r="D22" t="s">
        <v>19</v>
      </c>
      <c r="F22">
        <v>10.354946538663436</v>
      </c>
      <c r="G22">
        <v>4.6408105402243871</v>
      </c>
      <c r="I22">
        <v>11</v>
      </c>
      <c r="J22">
        <v>9.2152234671836766</v>
      </c>
      <c r="K22">
        <v>8.9761920658743772</v>
      </c>
      <c r="N22" s="8">
        <f t="shared" si="0"/>
        <v>9.7304718443526852</v>
      </c>
      <c r="O22" s="1">
        <f t="shared" si="1"/>
        <v>1.1059205695658831</v>
      </c>
      <c r="Q22" s="8">
        <v>8.3904761904761855</v>
      </c>
    </row>
    <row r="23" spans="3:17" x14ac:dyDescent="0.35">
      <c r="C23">
        <v>21</v>
      </c>
      <c r="D23" t="s">
        <v>20</v>
      </c>
      <c r="I23" s="4"/>
      <c r="J23" s="4"/>
      <c r="K23" s="4"/>
      <c r="N23" s="9"/>
      <c r="O23" s="9"/>
      <c r="Q23" s="8">
        <v>1.5510204081632559</v>
      </c>
    </row>
    <row r="24" spans="3:17" x14ac:dyDescent="0.35">
      <c r="C24">
        <v>22</v>
      </c>
      <c r="D24" t="s">
        <v>21</v>
      </c>
      <c r="F24">
        <v>9.7033566941077449</v>
      </c>
      <c r="G24">
        <v>14.677195578051226</v>
      </c>
      <c r="J24">
        <v>4.4087089970816828</v>
      </c>
      <c r="K24">
        <v>4.9171260547457436</v>
      </c>
      <c r="N24" s="8">
        <f t="shared" si="0"/>
        <v>4.6629175259137128</v>
      </c>
      <c r="O24" s="1">
        <f t="shared" si="1"/>
        <v>0.35950514914516934</v>
      </c>
      <c r="Q24" s="8">
        <v>0</v>
      </c>
    </row>
    <row r="25" spans="3:17" x14ac:dyDescent="0.35">
      <c r="C25">
        <v>23</v>
      </c>
      <c r="D25" t="s">
        <v>22</v>
      </c>
      <c r="I25" s="3"/>
      <c r="J25" s="3"/>
      <c r="K25" s="3"/>
      <c r="L25" s="3"/>
      <c r="M25" s="3"/>
      <c r="N25" s="2"/>
      <c r="O25" s="2"/>
      <c r="P25" s="2"/>
      <c r="Q25" s="2">
        <v>97.551020408163254</v>
      </c>
    </row>
    <row r="26" spans="3:17" x14ac:dyDescent="0.35">
      <c r="C26">
        <v>24</v>
      </c>
      <c r="D26" t="s">
        <v>23</v>
      </c>
      <c r="H26" s="6" t="s">
        <v>28</v>
      </c>
      <c r="I26" s="10">
        <v>14.063242625098816</v>
      </c>
      <c r="J26" s="10">
        <v>13.63222872070771</v>
      </c>
      <c r="K26">
        <v>17.700393744629231</v>
      </c>
      <c r="N26" s="8">
        <f t="shared" si="0"/>
        <v>15.131955030145251</v>
      </c>
      <c r="O26" s="1">
        <f t="shared" si="1"/>
        <v>2.2347486030848507</v>
      </c>
      <c r="Q26" s="8">
        <v>6.2040816326530486</v>
      </c>
    </row>
    <row r="27" spans="3:17" x14ac:dyDescent="0.35">
      <c r="C27">
        <v>25</v>
      </c>
      <c r="D27" t="s">
        <v>24</v>
      </c>
      <c r="I27" s="5">
        <v>33.220735888790529</v>
      </c>
      <c r="J27">
        <v>33.371688007044696</v>
      </c>
      <c r="K27">
        <v>32.370729852781345</v>
      </c>
      <c r="N27" s="8">
        <f t="shared" si="0"/>
        <v>32.987717916205526</v>
      </c>
      <c r="O27" s="1">
        <f t="shared" si="1"/>
        <v>0.53963166911078664</v>
      </c>
      <c r="Q27" s="8">
        <v>57.142857142857139</v>
      </c>
    </row>
    <row r="29" spans="3:17" x14ac:dyDescent="0.35">
      <c r="I29" s="10" t="s">
        <v>34</v>
      </c>
    </row>
    <row r="31" spans="3:17" x14ac:dyDescent="0.35">
      <c r="I31" t="s">
        <v>40</v>
      </c>
      <c r="J3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Batchelor (Chemical Engineering)</dc:creator>
  <cp:lastModifiedBy>Kyle Batchelor (Chemical Engineering)</cp:lastModifiedBy>
  <dcterms:created xsi:type="dcterms:W3CDTF">2025-06-03T17:51:03Z</dcterms:created>
  <dcterms:modified xsi:type="dcterms:W3CDTF">2026-07-09T11:42:50Z</dcterms:modified>
</cp:coreProperties>
</file>