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5_Bases_Phenol_1_2_3/Processed_data/"/>
    </mc:Choice>
  </mc:AlternateContent>
  <xr:revisionPtr revIDLastSave="55" documentId="8_{36B2F92A-2781-40EC-B64E-F85D66F71ABF}" xr6:coauthVersionLast="47" xr6:coauthVersionMax="47" xr10:uidLastSave="{218C757A-55EF-4C50-B5D8-E9048FB7AB0C}"/>
  <bookViews>
    <workbookView xWindow="57480" yWindow="-120" windowWidth="29040" windowHeight="15840" xr2:uid="{FD111C9C-C451-435F-93B0-F6A6A7C06D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1" l="1"/>
  <c r="M23" i="1"/>
  <c r="M12" i="1" l="1"/>
  <c r="M27" i="1"/>
  <c r="M26" i="1"/>
  <c r="M24" i="1"/>
  <c r="M4" i="1"/>
  <c r="M5" i="1"/>
  <c r="M6" i="1"/>
  <c r="M7" i="1"/>
  <c r="M8" i="1"/>
  <c r="M9" i="1"/>
  <c r="M10" i="1"/>
  <c r="M11" i="1"/>
  <c r="M13" i="1"/>
  <c r="M14" i="1"/>
  <c r="M15" i="1"/>
  <c r="M16" i="1"/>
  <c r="M17" i="1"/>
  <c r="M18" i="1"/>
  <c r="M19" i="1"/>
  <c r="M20" i="1"/>
  <c r="M21" i="1"/>
  <c r="M22" i="1"/>
  <c r="L3" i="1"/>
  <c r="M3" i="1"/>
  <c r="L27" i="1"/>
  <c r="L26" i="1"/>
  <c r="L24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</calcChain>
</file>

<file path=xl/sharedStrings.xml><?xml version="1.0" encoding="utf-8"?>
<sst xmlns="http://schemas.openxmlformats.org/spreadsheetml/2006/main" count="38" uniqueCount="37">
  <si>
    <t>- / NET3</t>
  </si>
  <si>
    <t>- / TEAE</t>
  </si>
  <si>
    <t>- / DMAP</t>
  </si>
  <si>
    <t>- / Pyridine</t>
  </si>
  <si>
    <t>- / 1,2-en</t>
  </si>
  <si>
    <t>- / NMI</t>
  </si>
  <si>
    <t>- / Imidazole</t>
  </si>
  <si>
    <t>- / ABCO</t>
  </si>
  <si>
    <t>- / DABCO</t>
  </si>
  <si>
    <t>- / DBU</t>
  </si>
  <si>
    <t>- / TDB</t>
  </si>
  <si>
    <t>- / MTDB</t>
  </si>
  <si>
    <t>- / TMG</t>
  </si>
  <si>
    <t>- / BEMP</t>
  </si>
  <si>
    <t>- / P1</t>
  </si>
  <si>
    <t>- / P2</t>
  </si>
  <si>
    <t>- / 1-Metpip</t>
  </si>
  <si>
    <t>- / Morph</t>
  </si>
  <si>
    <t>- / DIPA</t>
  </si>
  <si>
    <t>- / 2,6-Lut</t>
  </si>
  <si>
    <t>- / Polymer</t>
  </si>
  <si>
    <t xml:space="preserve">- / PET only </t>
  </si>
  <si>
    <t>ZnOAc / DMAP</t>
  </si>
  <si>
    <t>- / PEI</t>
  </si>
  <si>
    <t>- / DBN</t>
  </si>
  <si>
    <t>no 3</t>
  </si>
  <si>
    <t xml:space="preserve">no 2 </t>
  </si>
  <si>
    <t>no1</t>
  </si>
  <si>
    <t>10X</t>
  </si>
  <si>
    <t>Gravimetric</t>
  </si>
  <si>
    <t>UV-Vis average</t>
  </si>
  <si>
    <t>SD</t>
  </si>
  <si>
    <t>SS-68</t>
  </si>
  <si>
    <t>SS-69</t>
  </si>
  <si>
    <t>SS-70</t>
  </si>
  <si>
    <t>-</t>
  </si>
  <si>
    <t>Bases and Phenol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</si>
</sst>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8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/>
    <xf numFmtId="0" fontId="0" fillId="4" borderId="0" xfId="0" applyFill="1" applyAlignment="1"/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Fill="1" applyAlignment="1"/>
    <xf numFmtId="0" fontId="0" fillId="0" borderId="0" xfId="0" applyFill="1" applyAlignment="1"/>
    <xf numFmtId="0" fontId="0" fillId="3" borderId="0" xfId="0" applyFill="1" applyAlignment="1"/>
    <xf numFmtId="0" fontId="1" fillId="3" borderId="0" xfId="0" applyFont="1" applyFill="1" applyAlignment="1"/>
    <xf numFmtId="0" fontId="3" fillId="0" borderId="0" xfId="0" applyFont="1" applyAlignment="1"/>
    <xf numFmtId="0" fontId="0" fillId="0" borderId="0" xfId="0" applyFont="1" applyFill="1" applyAlignment="1"/>
    <xf numFmtId="0" fontId="1" fillId="0" borderId="0" xfId="0" applyFont="1" applyAlignme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B57FB-1C30-454E-8E80-E01352DEECAE}">
  <dimension ref="C1:O32"/>
  <sheetViews>
    <sheetView tabSelected="1" workbookViewId="0">
      <selection activeCell="T16" sqref="T16"/>
    </sheetView>
  </sheetViews>
  <sheetFormatPr defaultRowHeight="14.5" x14ac:dyDescent="0.35"/>
  <cols>
    <col min="1" max="11" width="8.7265625" style="5"/>
    <col min="12" max="12" width="13.6328125" style="5" bestFit="1" customWidth="1"/>
    <col min="13" max="13" width="13.6328125" style="5" customWidth="1"/>
    <col min="14" max="14" width="8.7265625" style="5"/>
    <col min="15" max="15" width="11.81640625" style="5" bestFit="1" customWidth="1"/>
    <col min="16" max="16384" width="8.7265625" style="5"/>
  </cols>
  <sheetData>
    <row r="1" spans="3:15" x14ac:dyDescent="0.35">
      <c r="D1" s="4" t="s">
        <v>36</v>
      </c>
      <c r="E1" s="1"/>
      <c r="F1" s="1"/>
      <c r="G1" s="1" t="s">
        <v>32</v>
      </c>
      <c r="H1" s="1" t="s">
        <v>33</v>
      </c>
      <c r="I1" s="1" t="s">
        <v>34</v>
      </c>
      <c r="J1" s="1"/>
      <c r="K1" s="1"/>
      <c r="L1" s="1" t="s">
        <v>30</v>
      </c>
      <c r="M1" s="1" t="s">
        <v>31</v>
      </c>
      <c r="N1" s="1"/>
      <c r="O1" s="1" t="s">
        <v>29</v>
      </c>
    </row>
    <row r="2" spans="3:15" x14ac:dyDescent="0.35">
      <c r="G2" s="5" t="s">
        <v>27</v>
      </c>
      <c r="H2" s="5" t="s">
        <v>26</v>
      </c>
      <c r="I2" s="5" t="s">
        <v>25</v>
      </c>
    </row>
    <row r="3" spans="3:15" x14ac:dyDescent="0.35">
      <c r="C3" s="13">
        <v>1</v>
      </c>
      <c r="D3" s="5" t="s">
        <v>0</v>
      </c>
      <c r="G3" s="5">
        <v>2.204275907888452</v>
      </c>
      <c r="H3" s="5">
        <v>0.41036533365002043</v>
      </c>
      <c r="I3" s="5">
        <v>3.0502207336278793</v>
      </c>
      <c r="L3" s="3">
        <f>AVERAGE(G3:I3)</f>
        <v>1.8882873250554504</v>
      </c>
      <c r="M3" s="5">
        <f>STDEV(G3:I3)</f>
        <v>1.3479969293580281</v>
      </c>
      <c r="O3" s="3">
        <v>0.89795918367345917</v>
      </c>
    </row>
    <row r="4" spans="3:15" x14ac:dyDescent="0.35">
      <c r="C4" s="13">
        <v>2</v>
      </c>
      <c r="D4" s="13" t="s">
        <v>1</v>
      </c>
      <c r="G4" s="5">
        <v>19.73687029549286</v>
      </c>
      <c r="H4" s="5">
        <v>10.995237488631366</v>
      </c>
      <c r="I4" s="5">
        <v>8.4158772894555032</v>
      </c>
      <c r="L4" s="3">
        <f t="shared" ref="L4:L27" si="0">AVERAGE(G4:I4)</f>
        <v>13.049328357859908</v>
      </c>
      <c r="M4" s="5">
        <f t="shared" ref="M4:M27" si="1">STDEV(G4:I4)</f>
        <v>5.9334380956552337</v>
      </c>
      <c r="O4" s="3">
        <v>27.673469387755095</v>
      </c>
    </row>
    <row r="5" spans="3:15" x14ac:dyDescent="0.35">
      <c r="C5" s="13">
        <v>3</v>
      </c>
      <c r="D5" s="13" t="s">
        <v>2</v>
      </c>
      <c r="G5" s="5">
        <v>59.597022925670764</v>
      </c>
      <c r="H5" s="5">
        <v>54.330213480842211</v>
      </c>
      <c r="I5" s="5">
        <v>63.675224931949977</v>
      </c>
      <c r="L5" s="3">
        <f t="shared" si="0"/>
        <v>59.200820446154317</v>
      </c>
      <c r="M5" s="5">
        <f t="shared" si="1"/>
        <v>4.6850871986458325</v>
      </c>
      <c r="O5" s="3">
        <v>52.979591836734691</v>
      </c>
    </row>
    <row r="6" spans="3:15" x14ac:dyDescent="0.35">
      <c r="C6" s="13">
        <v>4</v>
      </c>
      <c r="D6" s="13" t="s">
        <v>3</v>
      </c>
      <c r="G6" s="5">
        <v>0.99315175409338152</v>
      </c>
      <c r="H6" s="5">
        <v>5.233218145643959</v>
      </c>
      <c r="I6" s="5">
        <v>5.5616968292964897</v>
      </c>
      <c r="L6" s="3">
        <f t="shared" si="0"/>
        <v>3.92935557634461</v>
      </c>
      <c r="M6" s="5">
        <f t="shared" si="1"/>
        <v>2.5481256299004515</v>
      </c>
      <c r="O6" s="3">
        <v>3.673469387755091</v>
      </c>
    </row>
    <row r="7" spans="3:15" x14ac:dyDescent="0.35">
      <c r="C7" s="13">
        <v>5</v>
      </c>
      <c r="D7" s="13" t="s">
        <v>4</v>
      </c>
      <c r="G7" s="5">
        <v>24.258784216286287</v>
      </c>
      <c r="H7" s="5">
        <v>20.858517534764708</v>
      </c>
      <c r="I7" s="5">
        <v>25.950521989943706</v>
      </c>
      <c r="L7" s="3">
        <f t="shared" si="0"/>
        <v>23.689274580331567</v>
      </c>
      <c r="M7" s="5">
        <f t="shared" si="1"/>
        <v>2.593334390697553</v>
      </c>
      <c r="O7" s="3">
        <v>29.306122448979583</v>
      </c>
    </row>
    <row r="8" spans="3:15" x14ac:dyDescent="0.35">
      <c r="C8" s="13">
        <v>6</v>
      </c>
      <c r="D8" s="13" t="s">
        <v>5</v>
      </c>
      <c r="G8" s="5">
        <v>4.9854257385838352</v>
      </c>
      <c r="H8" s="5">
        <v>3.2526331975134397</v>
      </c>
      <c r="I8" s="5">
        <v>4.9800235119027683</v>
      </c>
      <c r="L8" s="3">
        <f t="shared" si="0"/>
        <v>4.4060274826666808</v>
      </c>
      <c r="M8" s="5">
        <f t="shared" si="1"/>
        <v>0.99887240365393681</v>
      </c>
      <c r="O8" s="3">
        <v>4.6530612244897869</v>
      </c>
    </row>
    <row r="9" spans="3:15" x14ac:dyDescent="0.35">
      <c r="C9" s="13">
        <v>7</v>
      </c>
      <c r="D9" s="13" t="s">
        <v>6</v>
      </c>
      <c r="G9" s="5">
        <v>3.5452099758493651</v>
      </c>
      <c r="H9" s="5">
        <v>10.08768411065463</v>
      </c>
      <c r="I9" s="5">
        <v>4.1974522533215008</v>
      </c>
      <c r="L9" s="3">
        <f t="shared" si="0"/>
        <v>5.9434487799418321</v>
      </c>
      <c r="M9" s="5">
        <f t="shared" si="1"/>
        <v>3.6037993637793795</v>
      </c>
      <c r="O9" s="3">
        <v>4.6530612244897869</v>
      </c>
    </row>
    <row r="10" spans="3:15" x14ac:dyDescent="0.35">
      <c r="C10" s="13">
        <v>8</v>
      </c>
      <c r="D10" s="13" t="s">
        <v>7</v>
      </c>
      <c r="G10" s="5">
        <v>19.285855065552255</v>
      </c>
      <c r="H10" s="5">
        <v>0.89188455656520038</v>
      </c>
      <c r="I10" s="5">
        <v>24.202340079560159</v>
      </c>
      <c r="L10" s="3">
        <f t="shared" si="0"/>
        <v>14.793359900559205</v>
      </c>
      <c r="M10" s="5">
        <f t="shared" si="1"/>
        <v>12.287441506595094</v>
      </c>
      <c r="O10" s="3">
        <v>19.836734693877542</v>
      </c>
    </row>
    <row r="11" spans="3:15" x14ac:dyDescent="0.35">
      <c r="C11" s="13">
        <v>9</v>
      </c>
      <c r="D11" s="13" t="s">
        <v>8</v>
      </c>
      <c r="G11" s="5">
        <v>39.306408683354903</v>
      </c>
      <c r="H11" s="5">
        <v>31.092244610370724</v>
      </c>
      <c r="I11" s="5">
        <v>29.887839269446527</v>
      </c>
      <c r="L11" s="3">
        <f t="shared" si="0"/>
        <v>33.428830854390718</v>
      </c>
      <c r="M11" s="5">
        <f t="shared" si="1"/>
        <v>5.1256305863727505</v>
      </c>
      <c r="O11" s="3">
        <v>38.938775510204074</v>
      </c>
    </row>
    <row r="12" spans="3:15" x14ac:dyDescent="0.35">
      <c r="C12" s="13">
        <v>10</v>
      </c>
      <c r="D12" s="13" t="s">
        <v>9</v>
      </c>
      <c r="G12" s="6">
        <v>66.301996794878335</v>
      </c>
      <c r="H12" s="7">
        <v>60.339500188982747</v>
      </c>
      <c r="I12" s="7">
        <v>50.789279446162567</v>
      </c>
      <c r="L12" s="3">
        <f t="shared" si="0"/>
        <v>59.143592143341216</v>
      </c>
      <c r="M12" s="5">
        <f t="shared" si="1"/>
        <v>7.8251994815154049</v>
      </c>
      <c r="O12" s="3">
        <v>59.510204081632651</v>
      </c>
    </row>
    <row r="13" spans="3:15" x14ac:dyDescent="0.35">
      <c r="C13" s="13">
        <v>11</v>
      </c>
      <c r="D13" s="13" t="s">
        <v>10</v>
      </c>
      <c r="G13" s="7">
        <v>80.729896568016116</v>
      </c>
      <c r="H13" s="7">
        <v>52.250207107136227</v>
      </c>
      <c r="I13" s="7">
        <v>55.228471664325873</v>
      </c>
      <c r="L13" s="3">
        <f t="shared" si="0"/>
        <v>62.736191779826072</v>
      </c>
      <c r="M13" s="5">
        <f t="shared" si="1"/>
        <v>15.65399546271024</v>
      </c>
      <c r="O13" s="3">
        <v>62.12244897959183</v>
      </c>
    </row>
    <row r="14" spans="3:15" x14ac:dyDescent="0.35">
      <c r="C14" s="13">
        <v>12</v>
      </c>
      <c r="D14" s="13" t="s">
        <v>11</v>
      </c>
      <c r="G14" s="7">
        <v>57.777662272212638</v>
      </c>
      <c r="H14" s="7">
        <v>62.026354932037684</v>
      </c>
      <c r="I14" s="7">
        <v>48.511603661032204</v>
      </c>
      <c r="L14" s="3">
        <f t="shared" si="0"/>
        <v>56.105206955094182</v>
      </c>
      <c r="M14" s="5">
        <f t="shared" si="1"/>
        <v>6.9108578027697511</v>
      </c>
      <c r="O14" s="3">
        <v>57.387755102040806</v>
      </c>
    </row>
    <row r="15" spans="3:15" x14ac:dyDescent="0.35">
      <c r="C15" s="13">
        <v>13</v>
      </c>
      <c r="D15" s="13" t="s">
        <v>12</v>
      </c>
      <c r="G15" s="7">
        <v>6.6177863280941081</v>
      </c>
      <c r="H15" s="7">
        <v>6.7482334629432161</v>
      </c>
      <c r="I15" s="7">
        <v>15.656377057558919</v>
      </c>
      <c r="L15" s="3">
        <f t="shared" si="0"/>
        <v>9.6741322828654148</v>
      </c>
      <c r="M15" s="5">
        <f t="shared" si="1"/>
        <v>5.1811864975127451</v>
      </c>
      <c r="O15" s="3">
        <v>11.83673469387754</v>
      </c>
    </row>
    <row r="16" spans="3:15" x14ac:dyDescent="0.35">
      <c r="C16" s="13">
        <v>14</v>
      </c>
      <c r="D16" s="13" t="s">
        <v>13</v>
      </c>
      <c r="G16" s="7">
        <v>59.260834144161471</v>
      </c>
      <c r="H16" s="7">
        <v>75.274882102473882</v>
      </c>
      <c r="I16" s="6">
        <v>44.424662729388068</v>
      </c>
      <c r="L16" s="3">
        <f t="shared" si="0"/>
        <v>59.653459658674478</v>
      </c>
      <c r="M16" s="5">
        <f t="shared" si="1"/>
        <v>15.428856890186774</v>
      </c>
      <c r="O16" s="3">
        <v>56.897959183673464</v>
      </c>
    </row>
    <row r="17" spans="3:15" x14ac:dyDescent="0.35">
      <c r="C17" s="13">
        <v>15</v>
      </c>
      <c r="D17" s="13" t="s">
        <v>14</v>
      </c>
      <c r="G17" s="5">
        <v>46.759083420390937</v>
      </c>
      <c r="H17" s="5">
        <v>50.482595642543487</v>
      </c>
      <c r="I17" s="5">
        <v>36.801274899283754</v>
      </c>
      <c r="L17" s="3">
        <f t="shared" si="0"/>
        <v>44.680984654072724</v>
      </c>
      <c r="M17" s="5">
        <f t="shared" si="1"/>
        <v>7.0734365892341895</v>
      </c>
      <c r="O17" s="3">
        <v>42.857142857142854</v>
      </c>
    </row>
    <row r="18" spans="3:15" x14ac:dyDescent="0.35">
      <c r="C18" s="13">
        <v>16</v>
      </c>
      <c r="D18" s="13" t="s">
        <v>15</v>
      </c>
      <c r="G18" s="5">
        <v>42.308360374788457</v>
      </c>
      <c r="H18" s="5">
        <v>51.574355723666763</v>
      </c>
      <c r="I18" s="5">
        <v>32.030113683790816</v>
      </c>
      <c r="L18" s="3">
        <f t="shared" si="0"/>
        <v>41.970943260748676</v>
      </c>
      <c r="M18" s="5">
        <f t="shared" si="1"/>
        <v>9.7764889894045606</v>
      </c>
      <c r="O18" s="3">
        <v>45.632653061224481</v>
      </c>
    </row>
    <row r="19" spans="3:15" x14ac:dyDescent="0.35">
      <c r="C19" s="13">
        <v>17</v>
      </c>
      <c r="D19" s="13" t="s">
        <v>16</v>
      </c>
      <c r="G19" s="5">
        <v>12.581465449906796</v>
      </c>
      <c r="H19" s="5">
        <v>13.260182012178236</v>
      </c>
      <c r="I19" s="5">
        <v>14.654382317993608</v>
      </c>
      <c r="L19" s="3">
        <f t="shared" si="0"/>
        <v>13.498676593359548</v>
      </c>
      <c r="M19" s="5">
        <f t="shared" si="1"/>
        <v>1.0568376575611538</v>
      </c>
      <c r="O19" s="3">
        <v>24.833333333333325</v>
      </c>
    </row>
    <row r="20" spans="3:15" x14ac:dyDescent="0.35">
      <c r="C20" s="13">
        <v>18</v>
      </c>
      <c r="D20" s="13" t="s">
        <v>17</v>
      </c>
      <c r="G20" s="5">
        <v>7.3313498701853304</v>
      </c>
      <c r="H20" s="5">
        <v>4.813393698389774</v>
      </c>
      <c r="I20" s="5">
        <v>8.4414314984510188</v>
      </c>
      <c r="L20" s="3">
        <f t="shared" si="0"/>
        <v>6.8620583556753756</v>
      </c>
      <c r="M20" s="5">
        <f t="shared" si="1"/>
        <v>1.8589890972949725</v>
      </c>
      <c r="O20" s="3">
        <v>6.6510204081632587</v>
      </c>
    </row>
    <row r="21" spans="3:15" x14ac:dyDescent="0.35">
      <c r="C21" s="13">
        <v>19</v>
      </c>
      <c r="D21" s="13" t="s">
        <v>18</v>
      </c>
      <c r="G21" s="5">
        <v>4.4979760091759484</v>
      </c>
      <c r="H21" s="5">
        <v>2.4632933554653218</v>
      </c>
      <c r="I21" s="5">
        <v>4.5169785759148189</v>
      </c>
      <c r="L21" s="3">
        <f t="shared" si="0"/>
        <v>3.8260826468520293</v>
      </c>
      <c r="M21" s="5">
        <f t="shared" si="1"/>
        <v>1.1802483907739034</v>
      </c>
      <c r="O21" s="3">
        <v>8.3870748299319633</v>
      </c>
    </row>
    <row r="22" spans="3:15" x14ac:dyDescent="0.35">
      <c r="C22" s="13">
        <v>20</v>
      </c>
      <c r="D22" s="13" t="s">
        <v>19</v>
      </c>
      <c r="G22" s="5">
        <v>2.2550376576634137</v>
      </c>
      <c r="H22" s="5">
        <v>1.8047318265568197</v>
      </c>
      <c r="I22" s="5">
        <v>2.608166243083831</v>
      </c>
      <c r="L22" s="3">
        <f t="shared" si="0"/>
        <v>2.2226452424346879</v>
      </c>
      <c r="M22" s="5">
        <f t="shared" si="1"/>
        <v>0.40269550138819304</v>
      </c>
      <c r="O22" s="3">
        <v>7.187755102040807</v>
      </c>
    </row>
    <row r="23" spans="3:15" x14ac:dyDescent="0.35">
      <c r="C23" s="13">
        <v>21</v>
      </c>
      <c r="D23" s="13" t="s">
        <v>20</v>
      </c>
      <c r="G23" s="8">
        <v>1.9996238811690865</v>
      </c>
      <c r="H23" s="8">
        <v>1.3892241126986304</v>
      </c>
      <c r="I23" s="8">
        <v>2.7987176868757415</v>
      </c>
      <c r="L23" s="9">
        <f t="shared" ref="L23" si="2">AVERAGE(G23:I23)</f>
        <v>2.0625218935811529</v>
      </c>
      <c r="M23" s="9">
        <f t="shared" ref="M23" si="3">STDEV(G23:I23)</f>
        <v>0.70684874894540384</v>
      </c>
      <c r="O23" s="3">
        <v>0.32653061224488811</v>
      </c>
    </row>
    <row r="24" spans="3:15" x14ac:dyDescent="0.35">
      <c r="C24" s="13">
        <v>22</v>
      </c>
      <c r="D24" s="13" t="s">
        <v>21</v>
      </c>
      <c r="G24" s="5">
        <v>1.688742549739322</v>
      </c>
      <c r="H24" s="5">
        <v>2.2639009806926427</v>
      </c>
      <c r="I24" s="5">
        <v>1.2769502906311088</v>
      </c>
      <c r="L24" s="3">
        <f t="shared" si="0"/>
        <v>1.7431979403543576</v>
      </c>
      <c r="M24" s="5">
        <f t="shared" si="1"/>
        <v>0.4957236713417178</v>
      </c>
      <c r="O24" s="3">
        <v>8.1632653061208219E-2</v>
      </c>
    </row>
    <row r="25" spans="3:15" x14ac:dyDescent="0.35">
      <c r="C25" s="13">
        <v>23</v>
      </c>
      <c r="D25" s="13" t="s">
        <v>22</v>
      </c>
      <c r="G25" s="2">
        <v>67.627706462569179</v>
      </c>
      <c r="H25" s="2">
        <v>68.088639293845276</v>
      </c>
      <c r="I25" s="2" t="s">
        <v>35</v>
      </c>
      <c r="J25" s="2"/>
      <c r="K25" s="2"/>
      <c r="L25" s="2"/>
      <c r="M25" s="2"/>
      <c r="N25" s="2"/>
      <c r="O25" s="2">
        <v>92.489795918367349</v>
      </c>
    </row>
    <row r="26" spans="3:15" x14ac:dyDescent="0.35">
      <c r="C26" s="13">
        <v>24</v>
      </c>
      <c r="D26" s="13" t="s">
        <v>23</v>
      </c>
      <c r="F26" s="10"/>
      <c r="G26" s="11">
        <v>5.1436201756961468</v>
      </c>
      <c r="H26" s="11">
        <v>4.9829801345526761</v>
      </c>
      <c r="I26" s="5">
        <v>3.1753968259144845</v>
      </c>
      <c r="L26" s="3">
        <f t="shared" si="0"/>
        <v>4.4339990453877691</v>
      </c>
      <c r="M26" s="5">
        <f t="shared" si="1"/>
        <v>1.0929368535519139</v>
      </c>
      <c r="O26" s="3">
        <v>5.7142857142857029</v>
      </c>
    </row>
    <row r="27" spans="3:15" x14ac:dyDescent="0.35">
      <c r="C27" s="13">
        <v>25</v>
      </c>
      <c r="D27" s="13" t="s">
        <v>24</v>
      </c>
      <c r="G27" s="11">
        <v>64.82282467401086</v>
      </c>
      <c r="H27" s="11">
        <v>54.747952836037541</v>
      </c>
      <c r="I27" s="5">
        <v>44.122698168883403</v>
      </c>
      <c r="L27" s="3">
        <f t="shared" si="0"/>
        <v>54.564491892977266</v>
      </c>
      <c r="M27" s="5">
        <f t="shared" si="1"/>
        <v>10.351282663046728</v>
      </c>
      <c r="O27" s="3">
        <v>54.938775510204074</v>
      </c>
    </row>
    <row r="28" spans="3:15" x14ac:dyDescent="0.35">
      <c r="C28" s="13"/>
      <c r="D28" s="13"/>
    </row>
    <row r="29" spans="3:15" x14ac:dyDescent="0.35">
      <c r="C29" s="13" t="s">
        <v>28</v>
      </c>
      <c r="D29" s="13" t="s">
        <v>22</v>
      </c>
      <c r="G29" s="5">
        <v>14.538113188694703</v>
      </c>
      <c r="H29" s="5">
        <v>16.290531359044625</v>
      </c>
      <c r="I29" s="5">
        <v>15.160999711944127</v>
      </c>
    </row>
    <row r="31" spans="3:15" x14ac:dyDescent="0.35">
      <c r="G31" s="12"/>
    </row>
    <row r="32" spans="3:15" x14ac:dyDescent="0.35">
      <c r="H3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Batchelor (Chemical Engineering)</dc:creator>
  <cp:lastModifiedBy>Kyle Batchelor (Chemical Engineering)</cp:lastModifiedBy>
  <dcterms:created xsi:type="dcterms:W3CDTF">2025-06-03T17:51:03Z</dcterms:created>
  <dcterms:modified xsi:type="dcterms:W3CDTF">2025-06-09T15:26:41Z</dcterms:modified>
</cp:coreProperties>
</file>