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drawings/drawing4.xml" ContentType="application/vnd.openxmlformats-officedocument.drawing+xml"/>
  <Override PartName="/xl/charts/chart27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1.xml" ContentType="application/vnd.openxmlformats-officedocument.themeOverride+xml"/>
  <Override PartName="/xl/charts/chart28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.xml" ContentType="application/vnd.openxmlformats-officedocument.themeOverride+xml"/>
  <Override PartName="/xl/charts/chart29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3.xml" ContentType="application/vnd.openxmlformats-officedocument.themeOverride+xml"/>
  <Override PartName="/xl/charts/chart30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4.xml" ContentType="application/vnd.openxmlformats-officedocument.themeOverride+xml"/>
  <Override PartName="/xl/charts/chart31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5.xml" ContentType="application/vnd.openxmlformats-officedocument.themeOverride+xml"/>
  <Override PartName="/xl/charts/chart32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6.xml" ContentType="application/vnd.openxmlformats-officedocument.themeOverrid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3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4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5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6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Manuscripts/DBU-PVP_Thermo/UoB_Data_Respository/"/>
    </mc:Choice>
  </mc:AlternateContent>
  <xr:revisionPtr revIDLastSave="0" documentId="8_{4532AB47-2B61-4399-A484-318AD75BB218}" xr6:coauthVersionLast="47" xr6:coauthVersionMax="47" xr10:uidLastSave="{00000000-0000-0000-0000-000000000000}"/>
  <bookViews>
    <workbookView xWindow="-53760" yWindow="2055" windowWidth="21600" windowHeight="11265" activeTab="3" xr2:uid="{8CB04CE3-4640-4F8E-B60C-BB434F655E32}"/>
  </bookViews>
  <sheets>
    <sheet name="Opt - qNMR template" sheetId="1" r:id="rId1"/>
    <sheet name="Opt - qNMR" sheetId="2" r:id="rId2"/>
    <sheet name="Opt - Data combine (NMR-Grav)" sheetId="3" r:id="rId3"/>
    <sheet name="Opt - Surface_area_Cal" sheetId="4" r:id="rId4"/>
    <sheet name="Opt - data combined " sheetId="5" r:id="rId5"/>
    <sheet name="Opt - Enviromental Factor" sheetId="6" r:id="rId6"/>
    <sheet name="Opt - Enviromental Factor (2)" sheetId="7" r:id="rId7"/>
  </sheets>
  <externalReferences>
    <externalReference r:id="rId8"/>
    <externalReference r:id="rId9"/>
    <externalReference r:id="rId10"/>
    <externalReference r:id="rId11"/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67" i="6" l="1"/>
  <c r="Y67" i="6" s="1"/>
  <c r="O67" i="6"/>
  <c r="N67" i="6"/>
  <c r="Z67" i="6" s="1"/>
  <c r="Z66" i="6"/>
  <c r="Y66" i="6"/>
  <c r="V66" i="6"/>
  <c r="Q66" i="6"/>
  <c r="O66" i="6"/>
  <c r="N66" i="6"/>
  <c r="U66" i="6" s="1"/>
  <c r="Q65" i="6"/>
  <c r="Y65" i="6" s="1"/>
  <c r="O65" i="6"/>
  <c r="N65" i="6"/>
  <c r="Q60" i="6"/>
  <c r="Y60" i="6" s="1"/>
  <c r="O60" i="6"/>
  <c r="N60" i="6"/>
  <c r="Z60" i="6" s="1"/>
  <c r="AA60" i="6" s="1"/>
  <c r="Z59" i="6"/>
  <c r="Y59" i="6"/>
  <c r="V59" i="6"/>
  <c r="Q59" i="6"/>
  <c r="O59" i="6"/>
  <c r="N59" i="6"/>
  <c r="U59" i="6" s="1"/>
  <c r="Q58" i="6"/>
  <c r="Y58" i="6" s="1"/>
  <c r="O58" i="6"/>
  <c r="N58" i="6"/>
  <c r="Q57" i="6"/>
  <c r="Y57" i="6" s="1"/>
  <c r="O57" i="6"/>
  <c r="N57" i="6"/>
  <c r="Z57" i="6" s="1"/>
  <c r="AA57" i="6" s="1"/>
  <c r="Y52" i="6"/>
  <c r="V52" i="6"/>
  <c r="Q52" i="6"/>
  <c r="O52" i="6"/>
  <c r="N52" i="6"/>
  <c r="U52" i="6" s="1"/>
  <c r="Y51" i="6"/>
  <c r="Q51" i="6"/>
  <c r="O51" i="6"/>
  <c r="N51" i="6"/>
  <c r="Y50" i="6"/>
  <c r="Q50" i="6"/>
  <c r="O50" i="6"/>
  <c r="N50" i="6"/>
  <c r="Z50" i="6" s="1"/>
  <c r="AA50" i="6" s="1"/>
  <c r="Y45" i="6"/>
  <c r="V45" i="6"/>
  <c r="Q45" i="6"/>
  <c r="N45" i="6"/>
  <c r="U45" i="6" s="1"/>
  <c r="Y44" i="6"/>
  <c r="Q44" i="6"/>
  <c r="N44" i="6"/>
  <c r="Z44" i="6" s="1"/>
  <c r="AA44" i="6" s="1"/>
  <c r="AA43" i="6"/>
  <c r="Z43" i="6"/>
  <c r="U43" i="6"/>
  <c r="Q43" i="6"/>
  <c r="Y43" i="6" s="1"/>
  <c r="N43" i="6"/>
  <c r="V43" i="6" s="1"/>
  <c r="Q42" i="6"/>
  <c r="Y42" i="6" s="1"/>
  <c r="N42" i="6"/>
  <c r="Y41" i="6"/>
  <c r="Q41" i="6"/>
  <c r="N41" i="6"/>
  <c r="Z41" i="6" s="1"/>
  <c r="AA41" i="6" s="1"/>
  <c r="Y36" i="6"/>
  <c r="V36" i="6"/>
  <c r="U36" i="6"/>
  <c r="Q36" i="6"/>
  <c r="O36" i="6"/>
  <c r="N36" i="6"/>
  <c r="Z36" i="6" s="1"/>
  <c r="AA36" i="6" s="1"/>
  <c r="Y35" i="6"/>
  <c r="Q35" i="6"/>
  <c r="O35" i="6"/>
  <c r="N35" i="6"/>
  <c r="Q34" i="6"/>
  <c r="Y34" i="6" s="1"/>
  <c r="O34" i="6"/>
  <c r="N34" i="6"/>
  <c r="Z34" i="6" s="1"/>
  <c r="AA34" i="6" s="1"/>
  <c r="Y33" i="6"/>
  <c r="V33" i="6"/>
  <c r="U33" i="6"/>
  <c r="Q33" i="6"/>
  <c r="O33" i="6"/>
  <c r="N33" i="6"/>
  <c r="Z33" i="6" s="1"/>
  <c r="AA33" i="6" s="1"/>
  <c r="Z32" i="6"/>
  <c r="AA32" i="6" s="1"/>
  <c r="Y32" i="6"/>
  <c r="V32" i="6"/>
  <c r="U32" i="6"/>
  <c r="Q32" i="6"/>
  <c r="Z27" i="6"/>
  <c r="Y27" i="6"/>
  <c r="Q27" i="6"/>
  <c r="O27" i="6"/>
  <c r="N27" i="6"/>
  <c r="V27" i="6" s="1"/>
  <c r="U26" i="6"/>
  <c r="Q26" i="6"/>
  <c r="O26" i="6"/>
  <c r="N26" i="6"/>
  <c r="V26" i="6" s="1"/>
  <c r="Z25" i="6"/>
  <c r="V25" i="6"/>
  <c r="U25" i="6"/>
  <c r="Q25" i="6"/>
  <c r="Y25" i="6" s="1"/>
  <c r="O25" i="6"/>
  <c r="N25" i="6"/>
  <c r="Z24" i="6"/>
  <c r="Y24" i="6"/>
  <c r="Q24" i="6"/>
  <c r="O24" i="6"/>
  <c r="N24" i="6"/>
  <c r="V24" i="6" s="1"/>
  <c r="U19" i="6"/>
  <c r="Q19" i="6"/>
  <c r="O19" i="6"/>
  <c r="N19" i="6"/>
  <c r="V19" i="6" s="1"/>
  <c r="Z18" i="6"/>
  <c r="AA18" i="6" s="1"/>
  <c r="V18" i="6"/>
  <c r="U18" i="6"/>
  <c r="Q18" i="6"/>
  <c r="Y18" i="6" s="1"/>
  <c r="O18" i="6"/>
  <c r="N18" i="6"/>
  <c r="Z17" i="6"/>
  <c r="Y17" i="6"/>
  <c r="Q17" i="6"/>
  <c r="O17" i="6"/>
  <c r="N17" i="6"/>
  <c r="V17" i="6" s="1"/>
  <c r="U16" i="6"/>
  <c r="Q16" i="6"/>
  <c r="O16" i="6"/>
  <c r="N16" i="6"/>
  <c r="V16" i="6" s="1"/>
  <c r="Z12" i="6"/>
  <c r="AA12" i="6" s="1"/>
  <c r="Y12" i="6"/>
  <c r="S12" i="6"/>
  <c r="V12" i="6" s="1"/>
  <c r="Q12" i="6"/>
  <c r="O12" i="6"/>
  <c r="N12" i="6"/>
  <c r="U12" i="6" s="1"/>
  <c r="U11" i="6"/>
  <c r="Q11" i="6"/>
  <c r="Y11" i="6" s="1"/>
  <c r="O11" i="6"/>
  <c r="N11" i="6"/>
  <c r="AF10" i="6"/>
  <c r="AG10" i="6" s="1"/>
  <c r="Z10" i="6"/>
  <c r="U10" i="6"/>
  <c r="Q10" i="6"/>
  <c r="Y10" i="6" s="1"/>
  <c r="AA10" i="6" s="1"/>
  <c r="O10" i="6"/>
  <c r="N10" i="6"/>
  <c r="V10" i="6" s="1"/>
  <c r="U9" i="6"/>
  <c r="S9" i="6"/>
  <c r="Q9" i="6"/>
  <c r="Y9" i="6" s="1"/>
  <c r="O9" i="6"/>
  <c r="N9" i="6"/>
  <c r="AH8" i="6"/>
  <c r="AH10" i="6" s="1"/>
  <c r="J65" i="5"/>
  <c r="D65" i="5"/>
  <c r="J64" i="5"/>
  <c r="J63" i="5"/>
  <c r="J62" i="5"/>
  <c r="D62" i="5"/>
  <c r="C47" i="5"/>
  <c r="L35" i="5"/>
  <c r="H35" i="5"/>
  <c r="F35" i="5"/>
  <c r="C35" i="5"/>
  <c r="CA158" i="4"/>
  <c r="BK158" i="4"/>
  <c r="CA157" i="4"/>
  <c r="BK157" i="4"/>
  <c r="CA156" i="4"/>
  <c r="BK156" i="4"/>
  <c r="CA155" i="4"/>
  <c r="BK155" i="4"/>
  <c r="CA154" i="4"/>
  <c r="BK154" i="4"/>
  <c r="CA153" i="4"/>
  <c r="BK153" i="4"/>
  <c r="CA152" i="4"/>
  <c r="BK152" i="4"/>
  <c r="CA151" i="4"/>
  <c r="BK151" i="4"/>
  <c r="CA150" i="4"/>
  <c r="BK150" i="4"/>
  <c r="CA149" i="4"/>
  <c r="BK149" i="4"/>
  <c r="CA148" i="4"/>
  <c r="BK148" i="4"/>
  <c r="CA147" i="4"/>
  <c r="BK147" i="4"/>
  <c r="CA146" i="4"/>
  <c r="BK146" i="4"/>
  <c r="CA145" i="4"/>
  <c r="BK145" i="4"/>
  <c r="CA144" i="4"/>
  <c r="BK144" i="4"/>
  <c r="CA143" i="4"/>
  <c r="BK143" i="4"/>
  <c r="CA142" i="4"/>
  <c r="BK142" i="4"/>
  <c r="CA141" i="4"/>
  <c r="BK141" i="4"/>
  <c r="CA140" i="4"/>
  <c r="BK140" i="4"/>
  <c r="CA139" i="4"/>
  <c r="BK139" i="4"/>
  <c r="CA138" i="4"/>
  <c r="BK138" i="4"/>
  <c r="CA137" i="4"/>
  <c r="BK137" i="4"/>
  <c r="CA136" i="4"/>
  <c r="BK136" i="4"/>
  <c r="CA135" i="4"/>
  <c r="BK135" i="4"/>
  <c r="CA134" i="4"/>
  <c r="BK134" i="4"/>
  <c r="CA133" i="4"/>
  <c r="BK133" i="4"/>
  <c r="CA132" i="4"/>
  <c r="BK132" i="4"/>
  <c r="CA131" i="4"/>
  <c r="BK131" i="4"/>
  <c r="CA130" i="4"/>
  <c r="BK130" i="4"/>
  <c r="CA129" i="4"/>
  <c r="BK129" i="4"/>
  <c r="CA128" i="4"/>
  <c r="BK128" i="4"/>
  <c r="CA127" i="4"/>
  <c r="BK127" i="4"/>
  <c r="CA126" i="4"/>
  <c r="BK126" i="4"/>
  <c r="CA125" i="4"/>
  <c r="BK125" i="4"/>
  <c r="CA124" i="4"/>
  <c r="BK124" i="4"/>
  <c r="CA123" i="4"/>
  <c r="BK123" i="4"/>
  <c r="CA122" i="4"/>
  <c r="BK122" i="4"/>
  <c r="CA121" i="4"/>
  <c r="BK121" i="4"/>
  <c r="CA120" i="4"/>
  <c r="BK120" i="4"/>
  <c r="CA119" i="4"/>
  <c r="BK119" i="4"/>
  <c r="CA118" i="4"/>
  <c r="BK118" i="4"/>
  <c r="CA117" i="4"/>
  <c r="BK117" i="4"/>
  <c r="CA116" i="4"/>
  <c r="BK116" i="4"/>
  <c r="CA115" i="4"/>
  <c r="BK115" i="4"/>
  <c r="CA114" i="4"/>
  <c r="BK114" i="4"/>
  <c r="CA113" i="4"/>
  <c r="BK113" i="4"/>
  <c r="CA112" i="4"/>
  <c r="BK112" i="4"/>
  <c r="CA111" i="4"/>
  <c r="BK111" i="4"/>
  <c r="CA110" i="4"/>
  <c r="BK110" i="4"/>
  <c r="CA109" i="4"/>
  <c r="BK109" i="4"/>
  <c r="CA108" i="4"/>
  <c r="BK108" i="4"/>
  <c r="CA107" i="4"/>
  <c r="BK107" i="4"/>
  <c r="CA106" i="4"/>
  <c r="BK106" i="4"/>
  <c r="CA105" i="4"/>
  <c r="BK105" i="4"/>
  <c r="CA104" i="4"/>
  <c r="BK104" i="4"/>
  <c r="CA103" i="4"/>
  <c r="BK103" i="4"/>
  <c r="CA102" i="4"/>
  <c r="BK102" i="4"/>
  <c r="CA101" i="4"/>
  <c r="BK101" i="4"/>
  <c r="CA100" i="4"/>
  <c r="BK100" i="4"/>
  <c r="CA99" i="4"/>
  <c r="BK99" i="4"/>
  <c r="CA98" i="4"/>
  <c r="BK98" i="4"/>
  <c r="CA97" i="4"/>
  <c r="BK97" i="4"/>
  <c r="CA96" i="4"/>
  <c r="BK96" i="4"/>
  <c r="CA95" i="4"/>
  <c r="BK95" i="4"/>
  <c r="CA94" i="4"/>
  <c r="BK94" i="4"/>
  <c r="CA93" i="4"/>
  <c r="BK93" i="4"/>
  <c r="CA92" i="4"/>
  <c r="BK92" i="4"/>
  <c r="CA91" i="4"/>
  <c r="BK91" i="4"/>
  <c r="CA90" i="4"/>
  <c r="BK90" i="4"/>
  <c r="CA89" i="4"/>
  <c r="BK89" i="4"/>
  <c r="CA88" i="4"/>
  <c r="BK88" i="4"/>
  <c r="CA87" i="4"/>
  <c r="BK87" i="4"/>
  <c r="CA86" i="4"/>
  <c r="BK86" i="4"/>
  <c r="CA85" i="4"/>
  <c r="BK85" i="4"/>
  <c r="CA84" i="4"/>
  <c r="BK84" i="4"/>
  <c r="CA83" i="4"/>
  <c r="BK83" i="4"/>
  <c r="CA82" i="4"/>
  <c r="BK82" i="4"/>
  <c r="CA81" i="4"/>
  <c r="BK81" i="4"/>
  <c r="CA80" i="4"/>
  <c r="BK80" i="4"/>
  <c r="CA79" i="4"/>
  <c r="BK79" i="4"/>
  <c r="CA78" i="4"/>
  <c r="BK78" i="4"/>
  <c r="CA77" i="4"/>
  <c r="BK77" i="4"/>
  <c r="CA76" i="4"/>
  <c r="BP76" i="4"/>
  <c r="BK76" i="4"/>
  <c r="AZ76" i="4"/>
  <c r="CA75" i="4"/>
  <c r="BK75" i="4"/>
  <c r="CA74" i="4"/>
  <c r="BK74" i="4"/>
  <c r="CA73" i="4"/>
  <c r="BP73" i="4"/>
  <c r="BR73" i="4" s="1"/>
  <c r="BS73" i="4" s="1"/>
  <c r="BK73" i="4"/>
  <c r="BB73" i="4"/>
  <c r="BC73" i="4" s="1"/>
  <c r="AZ73" i="4"/>
  <c r="H73" i="4"/>
  <c r="B73" i="4"/>
  <c r="L72" i="4" s="1"/>
  <c r="CA72" i="4"/>
  <c r="BR72" i="4"/>
  <c r="BS72" i="4" s="1"/>
  <c r="BP72" i="4"/>
  <c r="BK72" i="4"/>
  <c r="BB72" i="4"/>
  <c r="BC72" i="4" s="1"/>
  <c r="AZ72" i="4"/>
  <c r="CA71" i="4"/>
  <c r="BS71" i="4"/>
  <c r="BR71" i="4"/>
  <c r="BQ71" i="4"/>
  <c r="BP71" i="4"/>
  <c r="BK71" i="4"/>
  <c r="AZ71" i="4"/>
  <c r="BB71" i="4" s="1"/>
  <c r="BC71" i="4" s="1"/>
  <c r="AJ71" i="4"/>
  <c r="AI71" i="4"/>
  <c r="AH71" i="4"/>
  <c r="AD71" i="4"/>
  <c r="AC71" i="4"/>
  <c r="AB71" i="4"/>
  <c r="W71" i="4"/>
  <c r="V71" i="4"/>
  <c r="U71" i="4"/>
  <c r="Q71" i="4"/>
  <c r="P71" i="4"/>
  <c r="O71" i="4"/>
  <c r="J71" i="4"/>
  <c r="I71" i="4"/>
  <c r="H71" i="4"/>
  <c r="D71" i="4"/>
  <c r="C71" i="4"/>
  <c r="B71" i="4"/>
  <c r="CA70" i="4"/>
  <c r="BP70" i="4"/>
  <c r="BR70" i="4" s="1"/>
  <c r="BS70" i="4" s="1"/>
  <c r="BK70" i="4"/>
  <c r="BG70" i="4"/>
  <c r="BB70" i="4"/>
  <c r="BC70" i="4" s="1"/>
  <c r="BD70" i="4" s="1"/>
  <c r="BA70" i="4"/>
  <c r="AZ70" i="4"/>
  <c r="AJ70" i="4"/>
  <c r="AI70" i="4"/>
  <c r="AH70" i="4"/>
  <c r="AD70" i="4"/>
  <c r="AC70" i="4"/>
  <c r="AB70" i="4"/>
  <c r="W70" i="4"/>
  <c r="V70" i="4"/>
  <c r="U70" i="4"/>
  <c r="Q70" i="4"/>
  <c r="P70" i="4"/>
  <c r="O70" i="4"/>
  <c r="J70" i="4"/>
  <c r="I70" i="4"/>
  <c r="H70" i="4"/>
  <c r="D70" i="4"/>
  <c r="C70" i="4"/>
  <c r="B70" i="4"/>
  <c r="CA69" i="4"/>
  <c r="BP69" i="4"/>
  <c r="BR69" i="4" s="1"/>
  <c r="BS69" i="4" s="1"/>
  <c r="BK69" i="4"/>
  <c r="BB69" i="4"/>
  <c r="BC69" i="4" s="1"/>
  <c r="BA69" i="4"/>
  <c r="AZ69" i="4"/>
  <c r="AJ69" i="4"/>
  <c r="AI69" i="4"/>
  <c r="AH73" i="4" s="1"/>
  <c r="AH69" i="4"/>
  <c r="AD69" i="4"/>
  <c r="AC69" i="4"/>
  <c r="AB73" i="4" s="1"/>
  <c r="AL72" i="4" s="1"/>
  <c r="AB69" i="4"/>
  <c r="W69" i="4"/>
  <c r="V69" i="4"/>
  <c r="U73" i="4" s="1"/>
  <c r="U69" i="4"/>
  <c r="Q69" i="4"/>
  <c r="P69" i="4"/>
  <c r="O73" i="4" s="1"/>
  <c r="Y72" i="4" s="1"/>
  <c r="O69" i="4"/>
  <c r="J69" i="4"/>
  <c r="I69" i="4"/>
  <c r="H69" i="4"/>
  <c r="D69" i="4"/>
  <c r="C69" i="4"/>
  <c r="B69" i="4"/>
  <c r="CA68" i="4"/>
  <c r="BS68" i="4"/>
  <c r="BR68" i="4"/>
  <c r="BP68" i="4"/>
  <c r="BQ68" i="4" s="1"/>
  <c r="BK68" i="4"/>
  <c r="AZ68" i="4"/>
  <c r="BA57" i="4"/>
  <c r="AZ57" i="4"/>
  <c r="AY57" i="4"/>
  <c r="AX57" i="4"/>
  <c r="BA56" i="4"/>
  <c r="AZ56" i="4"/>
  <c r="AY56" i="4"/>
  <c r="AX56" i="4"/>
  <c r="AJ53" i="4"/>
  <c r="AI53" i="4"/>
  <c r="AH53" i="4"/>
  <c r="AD53" i="4"/>
  <c r="AC53" i="4"/>
  <c r="AB53" i="4"/>
  <c r="W53" i="4"/>
  <c r="V53" i="4"/>
  <c r="U53" i="4"/>
  <c r="Q53" i="4"/>
  <c r="P53" i="4"/>
  <c r="O53" i="4"/>
  <c r="J53" i="4"/>
  <c r="I53" i="4"/>
  <c r="H53" i="4"/>
  <c r="D53" i="4"/>
  <c r="C53" i="4"/>
  <c r="B53" i="4"/>
  <c r="AJ52" i="4"/>
  <c r="AI52" i="4"/>
  <c r="AH52" i="4"/>
  <c r="AD52" i="4"/>
  <c r="AC52" i="4"/>
  <c r="AB52" i="4"/>
  <c r="W52" i="4"/>
  <c r="V52" i="4"/>
  <c r="U52" i="4"/>
  <c r="Q52" i="4"/>
  <c r="P52" i="4"/>
  <c r="O52" i="4"/>
  <c r="J52" i="4"/>
  <c r="I52" i="4"/>
  <c r="H52" i="4"/>
  <c r="D52" i="4"/>
  <c r="C52" i="4"/>
  <c r="B52" i="4"/>
  <c r="AJ51" i="4"/>
  <c r="AI51" i="4"/>
  <c r="AH55" i="4" s="1"/>
  <c r="AL55" i="4" s="1"/>
  <c r="AH51" i="4"/>
  <c r="AD51" i="4"/>
  <c r="AC51" i="4"/>
  <c r="AB55" i="4" s="1"/>
  <c r="AB51" i="4"/>
  <c r="W51" i="4"/>
  <c r="V51" i="4"/>
  <c r="U55" i="4" s="1"/>
  <c r="U51" i="4"/>
  <c r="Q51" i="4"/>
  <c r="P51" i="4"/>
  <c r="O55" i="4" s="1"/>
  <c r="Y54" i="4" s="1"/>
  <c r="O51" i="4"/>
  <c r="J51" i="4"/>
  <c r="I51" i="4"/>
  <c r="H55" i="4" s="1"/>
  <c r="H51" i="4"/>
  <c r="D51" i="4"/>
  <c r="C51" i="4"/>
  <c r="B55" i="4" s="1"/>
  <c r="B51" i="4"/>
  <c r="U37" i="4"/>
  <c r="Y37" i="4" s="1"/>
  <c r="AJ35" i="4"/>
  <c r="AI35" i="4"/>
  <c r="AH35" i="4"/>
  <c r="AD35" i="4"/>
  <c r="AC35" i="4"/>
  <c r="AB35" i="4"/>
  <c r="W35" i="4"/>
  <c r="V35" i="4"/>
  <c r="U35" i="4"/>
  <c r="Q35" i="4"/>
  <c r="P35" i="4"/>
  <c r="O35" i="4"/>
  <c r="J35" i="4"/>
  <c r="I35" i="4"/>
  <c r="H35" i="4"/>
  <c r="D35" i="4"/>
  <c r="C35" i="4"/>
  <c r="B35" i="4"/>
  <c r="AJ34" i="4"/>
  <c r="AI34" i="4"/>
  <c r="AH34" i="4"/>
  <c r="AD34" i="4"/>
  <c r="AC34" i="4"/>
  <c r="AB34" i="4"/>
  <c r="W34" i="4"/>
  <c r="V34" i="4"/>
  <c r="U34" i="4"/>
  <c r="Q34" i="4"/>
  <c r="P34" i="4"/>
  <c r="O34" i="4"/>
  <c r="J34" i="4"/>
  <c r="I34" i="4"/>
  <c r="H34" i="4"/>
  <c r="D34" i="4"/>
  <c r="C34" i="4"/>
  <c r="B34" i="4"/>
  <c r="AJ33" i="4"/>
  <c r="AI33" i="4"/>
  <c r="AH33" i="4"/>
  <c r="AD33" i="4"/>
  <c r="AC33" i="4"/>
  <c r="AB37" i="4" s="1"/>
  <c r="AB33" i="4"/>
  <c r="W33" i="4"/>
  <c r="V33" i="4"/>
  <c r="U33" i="4"/>
  <c r="Q33" i="4"/>
  <c r="P33" i="4"/>
  <c r="O37" i="4" s="1"/>
  <c r="O33" i="4"/>
  <c r="J33" i="4"/>
  <c r="I33" i="4"/>
  <c r="H33" i="4"/>
  <c r="D33" i="4"/>
  <c r="C33" i="4"/>
  <c r="B33" i="4"/>
  <c r="U19" i="4"/>
  <c r="O19" i="4"/>
  <c r="AJ17" i="4"/>
  <c r="AI17" i="4"/>
  <c r="AH17" i="4"/>
  <c r="AD17" i="4"/>
  <c r="AC17" i="4"/>
  <c r="AB17" i="4"/>
  <c r="W17" i="4"/>
  <c r="V17" i="4"/>
  <c r="U17" i="4"/>
  <c r="Q17" i="4"/>
  <c r="P17" i="4"/>
  <c r="O17" i="4"/>
  <c r="J17" i="4"/>
  <c r="I17" i="4"/>
  <c r="H17" i="4"/>
  <c r="D17" i="4"/>
  <c r="C17" i="4"/>
  <c r="B17" i="4"/>
  <c r="AJ16" i="4"/>
  <c r="AI16" i="4"/>
  <c r="AH16" i="4"/>
  <c r="AD16" i="4"/>
  <c r="AC16" i="4"/>
  <c r="AB16" i="4"/>
  <c r="W16" i="4"/>
  <c r="V16" i="4"/>
  <c r="U16" i="4"/>
  <c r="Q16" i="4"/>
  <c r="P16" i="4"/>
  <c r="O16" i="4"/>
  <c r="J16" i="4"/>
  <c r="I16" i="4"/>
  <c r="H16" i="4"/>
  <c r="D16" i="4"/>
  <c r="C16" i="4"/>
  <c r="B16" i="4"/>
  <c r="AJ15" i="4"/>
  <c r="AI15" i="4"/>
  <c r="AH15" i="4"/>
  <c r="AD15" i="4"/>
  <c r="AC15" i="4"/>
  <c r="AB15" i="4"/>
  <c r="W15" i="4"/>
  <c r="V15" i="4"/>
  <c r="U15" i="4"/>
  <c r="Q15" i="4"/>
  <c r="P15" i="4"/>
  <c r="O15" i="4"/>
  <c r="J15" i="4"/>
  <c r="I15" i="4"/>
  <c r="H15" i="4"/>
  <c r="D15" i="4"/>
  <c r="C15" i="4"/>
  <c r="B15" i="4"/>
  <c r="R256" i="3"/>
  <c r="W229" i="3"/>
  <c r="J229" i="3" s="1"/>
  <c r="L229" i="3" s="1"/>
  <c r="M229" i="3"/>
  <c r="O229" i="3" s="1"/>
  <c r="I229" i="3"/>
  <c r="H229" i="3"/>
  <c r="W228" i="3"/>
  <c r="J228" i="3" s="1"/>
  <c r="L228" i="3" s="1"/>
  <c r="T228" i="3"/>
  <c r="M228" i="3"/>
  <c r="O228" i="3" s="1"/>
  <c r="H228" i="3"/>
  <c r="I228" i="3" s="1"/>
  <c r="W227" i="3"/>
  <c r="T227" i="3"/>
  <c r="M227" i="3"/>
  <c r="O227" i="3" s="1"/>
  <c r="J227" i="3"/>
  <c r="L227" i="3" s="1"/>
  <c r="P227" i="3" s="1"/>
  <c r="I227" i="3"/>
  <c r="H227" i="3"/>
  <c r="W226" i="3"/>
  <c r="T226" i="3"/>
  <c r="H226" i="3" s="1"/>
  <c r="I226" i="3" s="1"/>
  <c r="O226" i="3"/>
  <c r="M226" i="3"/>
  <c r="J226" i="3"/>
  <c r="L226" i="3" s="1"/>
  <c r="P226" i="3" s="1"/>
  <c r="T225" i="3"/>
  <c r="O225" i="3"/>
  <c r="M225" i="3"/>
  <c r="J225" i="3"/>
  <c r="L225" i="3" s="1"/>
  <c r="P225" i="3" s="1"/>
  <c r="I225" i="3"/>
  <c r="T224" i="3"/>
  <c r="O224" i="3"/>
  <c r="M224" i="3"/>
  <c r="J224" i="3"/>
  <c r="L224" i="3" s="1"/>
  <c r="P224" i="3" s="1"/>
  <c r="I224" i="3"/>
  <c r="V202" i="3"/>
  <c r="I202" i="3" s="1"/>
  <c r="K202" i="3" s="1"/>
  <c r="L202" i="3"/>
  <c r="N202" i="3" s="1"/>
  <c r="G202" i="3"/>
  <c r="H202" i="3" s="1"/>
  <c r="V201" i="3"/>
  <c r="I201" i="3" s="1"/>
  <c r="K201" i="3" s="1"/>
  <c r="S201" i="3"/>
  <c r="N201" i="3"/>
  <c r="O201" i="3" s="1"/>
  <c r="L201" i="3"/>
  <c r="H201" i="3"/>
  <c r="G201" i="3"/>
  <c r="V200" i="3"/>
  <c r="S200" i="3"/>
  <c r="N200" i="3"/>
  <c r="L200" i="3"/>
  <c r="K200" i="3"/>
  <c r="O200" i="3" s="1"/>
  <c r="I200" i="3"/>
  <c r="H200" i="3"/>
  <c r="G200" i="3"/>
  <c r="V199" i="3"/>
  <c r="S199" i="3"/>
  <c r="N199" i="3"/>
  <c r="L199" i="3"/>
  <c r="I199" i="3"/>
  <c r="K199" i="3" s="1"/>
  <c r="O199" i="3" s="1"/>
  <c r="G199" i="3"/>
  <c r="H199" i="3" s="1"/>
  <c r="K198" i="3"/>
  <c r="I198" i="3"/>
  <c r="K197" i="3"/>
  <c r="I197" i="3"/>
  <c r="AC190" i="3"/>
  <c r="X190" i="3"/>
  <c r="G190" i="3" s="1"/>
  <c r="H190" i="3" s="1"/>
  <c r="M190" i="3"/>
  <c r="K190" i="3"/>
  <c r="E190" i="3"/>
  <c r="N190" i="3" s="1"/>
  <c r="P190" i="3" s="1"/>
  <c r="AC189" i="3"/>
  <c r="K189" i="3" s="1"/>
  <c r="M189" i="3" s="1"/>
  <c r="X189" i="3"/>
  <c r="H189" i="3"/>
  <c r="G189" i="3"/>
  <c r="E189" i="3"/>
  <c r="N189" i="3" s="1"/>
  <c r="P189" i="3" s="1"/>
  <c r="AC188" i="3"/>
  <c r="X188" i="3"/>
  <c r="G188" i="3" s="1"/>
  <c r="H188" i="3" s="1"/>
  <c r="J188" i="3" s="1"/>
  <c r="N188" i="3"/>
  <c r="P188" i="3" s="1"/>
  <c r="M188" i="3"/>
  <c r="K188" i="3"/>
  <c r="E188" i="3"/>
  <c r="AC187" i="3"/>
  <c r="K187" i="3" s="1"/>
  <c r="M187" i="3" s="1"/>
  <c r="X187" i="3"/>
  <c r="G187" i="3"/>
  <c r="H187" i="3" s="1"/>
  <c r="E187" i="3"/>
  <c r="N187" i="3" s="1"/>
  <c r="P187" i="3" s="1"/>
  <c r="AC186" i="3"/>
  <c r="X186" i="3"/>
  <c r="G186" i="3" s="1"/>
  <c r="K186" i="3"/>
  <c r="M186" i="3" s="1"/>
  <c r="E186" i="3"/>
  <c r="AC185" i="3"/>
  <c r="K185" i="3" s="1"/>
  <c r="M185" i="3" s="1"/>
  <c r="X185" i="3"/>
  <c r="G185" i="3"/>
  <c r="H185" i="3" s="1"/>
  <c r="E185" i="3"/>
  <c r="N185" i="3" s="1"/>
  <c r="P185" i="3" s="1"/>
  <c r="AC184" i="3"/>
  <c r="X184" i="3"/>
  <c r="G184" i="3" s="1"/>
  <c r="K184" i="3"/>
  <c r="M184" i="3" s="1"/>
  <c r="E184" i="3"/>
  <c r="AC183" i="3"/>
  <c r="K183" i="3" s="1"/>
  <c r="M183" i="3" s="1"/>
  <c r="Q183" i="3" s="1"/>
  <c r="X183" i="3"/>
  <c r="G183" i="3" s="1"/>
  <c r="N183" i="3"/>
  <c r="P183" i="3" s="1"/>
  <c r="E183" i="3"/>
  <c r="H183" i="3" s="1"/>
  <c r="AC182" i="3"/>
  <c r="X182" i="3"/>
  <c r="G182" i="3" s="1"/>
  <c r="M182" i="3"/>
  <c r="K182" i="3"/>
  <c r="E182" i="3"/>
  <c r="AC178" i="3"/>
  <c r="K178" i="3" s="1"/>
  <c r="M178" i="3" s="1"/>
  <c r="X178" i="3"/>
  <c r="G178" i="3" s="1"/>
  <c r="N178" i="3"/>
  <c r="P178" i="3" s="1"/>
  <c r="E178" i="3"/>
  <c r="AC177" i="3"/>
  <c r="X177" i="3"/>
  <c r="G177" i="3" s="1"/>
  <c r="H177" i="3" s="1"/>
  <c r="K177" i="3"/>
  <c r="M177" i="3" s="1"/>
  <c r="Q177" i="3" s="1"/>
  <c r="E177" i="3"/>
  <c r="N177" i="3" s="1"/>
  <c r="P177" i="3" s="1"/>
  <c r="AC176" i="3"/>
  <c r="X176" i="3"/>
  <c r="K176" i="3"/>
  <c r="M176" i="3" s="1"/>
  <c r="Q176" i="3" s="1"/>
  <c r="G176" i="3"/>
  <c r="E176" i="3"/>
  <c r="N176" i="3" s="1"/>
  <c r="P176" i="3" s="1"/>
  <c r="AC175" i="3"/>
  <c r="X175" i="3"/>
  <c r="G175" i="3" s="1"/>
  <c r="H175" i="3" s="1"/>
  <c r="K175" i="3"/>
  <c r="M175" i="3" s="1"/>
  <c r="Q175" i="3" s="1"/>
  <c r="E175" i="3"/>
  <c r="N175" i="3" s="1"/>
  <c r="P175" i="3" s="1"/>
  <c r="AC174" i="3"/>
  <c r="K174" i="3" s="1"/>
  <c r="M174" i="3" s="1"/>
  <c r="X174" i="3"/>
  <c r="N174" i="3"/>
  <c r="P174" i="3" s="1"/>
  <c r="G174" i="3"/>
  <c r="E174" i="3"/>
  <c r="H174" i="3" s="1"/>
  <c r="AC173" i="3"/>
  <c r="K173" i="3" s="1"/>
  <c r="M173" i="3" s="1"/>
  <c r="X173" i="3"/>
  <c r="P173" i="3"/>
  <c r="N173" i="3"/>
  <c r="G173" i="3"/>
  <c r="H173" i="3" s="1"/>
  <c r="E173" i="3"/>
  <c r="AC172" i="3"/>
  <c r="K172" i="3" s="1"/>
  <c r="M172" i="3" s="1"/>
  <c r="X172" i="3"/>
  <c r="N172" i="3"/>
  <c r="P172" i="3" s="1"/>
  <c r="G172" i="3"/>
  <c r="H172" i="3" s="1"/>
  <c r="E172" i="3"/>
  <c r="AC171" i="3"/>
  <c r="X171" i="3"/>
  <c r="M171" i="3"/>
  <c r="K171" i="3"/>
  <c r="G171" i="3"/>
  <c r="E171" i="3"/>
  <c r="H171" i="3" s="1"/>
  <c r="AC170" i="3"/>
  <c r="X170" i="3"/>
  <c r="K170" i="3"/>
  <c r="M170" i="3" s="1"/>
  <c r="Q170" i="3" s="1"/>
  <c r="G170" i="3"/>
  <c r="H170" i="3" s="1"/>
  <c r="E170" i="3"/>
  <c r="N170" i="3" s="1"/>
  <c r="P170" i="3" s="1"/>
  <c r="AC166" i="3"/>
  <c r="X166" i="3"/>
  <c r="G166" i="3" s="1"/>
  <c r="M166" i="3"/>
  <c r="K166" i="3"/>
  <c r="E166" i="3"/>
  <c r="H166" i="3" s="1"/>
  <c r="AC165" i="3"/>
  <c r="K165" i="3" s="1"/>
  <c r="M165" i="3" s="1"/>
  <c r="X165" i="3"/>
  <c r="G165" i="3"/>
  <c r="H165" i="3" s="1"/>
  <c r="E165" i="3"/>
  <c r="N165" i="3" s="1"/>
  <c r="P165" i="3" s="1"/>
  <c r="AC164" i="3"/>
  <c r="X164" i="3"/>
  <c r="G164" i="3" s="1"/>
  <c r="K164" i="3"/>
  <c r="M164" i="3" s="1"/>
  <c r="E164" i="3"/>
  <c r="AC163" i="3"/>
  <c r="K163" i="3" s="1"/>
  <c r="M163" i="3" s="1"/>
  <c r="X163" i="3"/>
  <c r="H163" i="3"/>
  <c r="G163" i="3"/>
  <c r="E163" i="3"/>
  <c r="N163" i="3" s="1"/>
  <c r="P163" i="3" s="1"/>
  <c r="AC162" i="3"/>
  <c r="K162" i="3" s="1"/>
  <c r="M162" i="3" s="1"/>
  <c r="X162" i="3"/>
  <c r="G162" i="3" s="1"/>
  <c r="E162" i="3"/>
  <c r="AC161" i="3"/>
  <c r="K161" i="3" s="1"/>
  <c r="M161" i="3" s="1"/>
  <c r="Q161" i="3" s="1"/>
  <c r="X161" i="3"/>
  <c r="P161" i="3"/>
  <c r="N161" i="3"/>
  <c r="G161" i="3"/>
  <c r="H161" i="3" s="1"/>
  <c r="E161" i="3"/>
  <c r="AC160" i="3"/>
  <c r="K160" i="3" s="1"/>
  <c r="M160" i="3" s="1"/>
  <c r="X160" i="3"/>
  <c r="G160" i="3" s="1"/>
  <c r="E160" i="3"/>
  <c r="AC159" i="3"/>
  <c r="K159" i="3" s="1"/>
  <c r="M159" i="3" s="1"/>
  <c r="Q159" i="3" s="1"/>
  <c r="X159" i="3"/>
  <c r="N159" i="3"/>
  <c r="P159" i="3" s="1"/>
  <c r="G159" i="3"/>
  <c r="E159" i="3"/>
  <c r="H159" i="3" s="1"/>
  <c r="AC158" i="3"/>
  <c r="K158" i="3" s="1"/>
  <c r="M158" i="3" s="1"/>
  <c r="X158" i="3"/>
  <c r="G158" i="3" s="1"/>
  <c r="E158" i="3"/>
  <c r="AE98" i="3"/>
  <c r="K98" i="3" s="1"/>
  <c r="M98" i="3" s="1"/>
  <c r="E98" i="3"/>
  <c r="N98" i="3" s="1"/>
  <c r="P98" i="3" s="1"/>
  <c r="AE97" i="3"/>
  <c r="K97" i="3"/>
  <c r="M97" i="3" s="1"/>
  <c r="Q97" i="3" s="1"/>
  <c r="E97" i="3"/>
  <c r="N97" i="3" s="1"/>
  <c r="P97" i="3" s="1"/>
  <c r="AE96" i="3"/>
  <c r="K96" i="3" s="1"/>
  <c r="M96" i="3" s="1"/>
  <c r="J96" i="3"/>
  <c r="I96" i="3"/>
  <c r="E96" i="3"/>
  <c r="N96" i="3" s="1"/>
  <c r="P96" i="3" s="1"/>
  <c r="AE95" i="3"/>
  <c r="N95" i="3"/>
  <c r="P95" i="3" s="1"/>
  <c r="M95" i="3"/>
  <c r="K95" i="3"/>
  <c r="E95" i="3"/>
  <c r="AE94" i="3"/>
  <c r="K94" i="3" s="1"/>
  <c r="M94" i="3" s="1"/>
  <c r="Q94" i="3" s="1"/>
  <c r="N94" i="3"/>
  <c r="P94" i="3" s="1"/>
  <c r="E94" i="3"/>
  <c r="AE93" i="3"/>
  <c r="K93" i="3"/>
  <c r="M93" i="3" s="1"/>
  <c r="J93" i="3"/>
  <c r="I93" i="3"/>
  <c r="E93" i="3"/>
  <c r="N93" i="3" s="1"/>
  <c r="P93" i="3" s="1"/>
  <c r="AE92" i="3"/>
  <c r="K92" i="3" s="1"/>
  <c r="M92" i="3" s="1"/>
  <c r="N92" i="3"/>
  <c r="P92" i="3" s="1"/>
  <c r="E92" i="3"/>
  <c r="AE91" i="3"/>
  <c r="P91" i="3"/>
  <c r="N91" i="3"/>
  <c r="K91" i="3"/>
  <c r="M91" i="3" s="1"/>
  <c r="E91" i="3"/>
  <c r="AE90" i="3"/>
  <c r="K90" i="3"/>
  <c r="M90" i="3" s="1"/>
  <c r="Q90" i="3" s="1"/>
  <c r="J90" i="3"/>
  <c r="I90" i="3"/>
  <c r="E90" i="3"/>
  <c r="N90" i="3" s="1"/>
  <c r="P90" i="3" s="1"/>
  <c r="AE89" i="3"/>
  <c r="P89" i="3"/>
  <c r="N89" i="3"/>
  <c r="K89" i="3"/>
  <c r="M89" i="3" s="1"/>
  <c r="Q89" i="3" s="1"/>
  <c r="E89" i="3"/>
  <c r="AE88" i="3"/>
  <c r="K88" i="3" s="1"/>
  <c r="M88" i="3" s="1"/>
  <c r="E88" i="3"/>
  <c r="N88" i="3" s="1"/>
  <c r="P88" i="3" s="1"/>
  <c r="Q88" i="3" s="1"/>
  <c r="AE87" i="3"/>
  <c r="N87" i="3"/>
  <c r="P87" i="3" s="1"/>
  <c r="K87" i="3"/>
  <c r="M87" i="3" s="1"/>
  <c r="Q87" i="3" s="1"/>
  <c r="J87" i="3"/>
  <c r="I87" i="3"/>
  <c r="E87" i="3"/>
  <c r="AE86" i="3"/>
  <c r="K86" i="3" s="1"/>
  <c r="M86" i="3" s="1"/>
  <c r="Q86" i="3" s="1"/>
  <c r="E86" i="3"/>
  <c r="N86" i="3" s="1"/>
  <c r="P86" i="3" s="1"/>
  <c r="AE85" i="3"/>
  <c r="K85" i="3" s="1"/>
  <c r="M85" i="3" s="1"/>
  <c r="Q85" i="3" s="1"/>
  <c r="E85" i="3"/>
  <c r="N85" i="3" s="1"/>
  <c r="P85" i="3" s="1"/>
  <c r="AE84" i="3"/>
  <c r="K84" i="3" s="1"/>
  <c r="M84" i="3" s="1"/>
  <c r="Q84" i="3" s="1"/>
  <c r="N84" i="3"/>
  <c r="P84" i="3" s="1"/>
  <c r="J84" i="3"/>
  <c r="I84" i="3"/>
  <c r="E84" i="3"/>
  <c r="AE81" i="3"/>
  <c r="Z81" i="3"/>
  <c r="G81" i="3" s="1"/>
  <c r="K81" i="3"/>
  <c r="M81" i="3" s="1"/>
  <c r="H81" i="3"/>
  <c r="E81" i="3"/>
  <c r="N81" i="3" s="1"/>
  <c r="P81" i="3" s="1"/>
  <c r="AE80" i="3"/>
  <c r="K80" i="3"/>
  <c r="M80" i="3" s="1"/>
  <c r="G80" i="3"/>
  <c r="E80" i="3"/>
  <c r="AE79" i="3"/>
  <c r="K79" i="3" s="1"/>
  <c r="M79" i="3" s="1"/>
  <c r="Q79" i="3" s="1"/>
  <c r="Z79" i="3"/>
  <c r="G79" i="3"/>
  <c r="H79" i="3" s="1"/>
  <c r="E79" i="3"/>
  <c r="N79" i="3" s="1"/>
  <c r="P79" i="3" s="1"/>
  <c r="AE78" i="3"/>
  <c r="K78" i="3" s="1"/>
  <c r="M78" i="3" s="1"/>
  <c r="Z78" i="3"/>
  <c r="G78" i="3" s="1"/>
  <c r="E78" i="3"/>
  <c r="AE77" i="3"/>
  <c r="K77" i="3" s="1"/>
  <c r="M77" i="3" s="1"/>
  <c r="Q77" i="3" s="1"/>
  <c r="P77" i="3"/>
  <c r="N77" i="3"/>
  <c r="H77" i="3"/>
  <c r="G77" i="3"/>
  <c r="E77" i="3"/>
  <c r="AE76" i="3"/>
  <c r="Z76" i="3"/>
  <c r="G76" i="3" s="1"/>
  <c r="K76" i="3"/>
  <c r="M76" i="3" s="1"/>
  <c r="Q76" i="3" s="1"/>
  <c r="E76" i="3"/>
  <c r="N76" i="3" s="1"/>
  <c r="P76" i="3" s="1"/>
  <c r="AE72" i="3"/>
  <c r="K72" i="3" s="1"/>
  <c r="M72" i="3" s="1"/>
  <c r="Z72" i="3"/>
  <c r="G72" i="3"/>
  <c r="E72" i="3"/>
  <c r="AE71" i="3"/>
  <c r="P71" i="3"/>
  <c r="N71" i="3"/>
  <c r="M71" i="3"/>
  <c r="Q71" i="3" s="1"/>
  <c r="K71" i="3"/>
  <c r="G71" i="3"/>
  <c r="E71" i="3"/>
  <c r="H71" i="3" s="1"/>
  <c r="AE70" i="3"/>
  <c r="Z70" i="3"/>
  <c r="G70" i="3" s="1"/>
  <c r="M70" i="3"/>
  <c r="K70" i="3"/>
  <c r="E70" i="3"/>
  <c r="AL67" i="3"/>
  <c r="AK67" i="3"/>
  <c r="Z67" i="3"/>
  <c r="G67" i="3" s="1"/>
  <c r="E67" i="3"/>
  <c r="Z66" i="3"/>
  <c r="G66" i="3" s="1"/>
  <c r="H66" i="3" s="1"/>
  <c r="E66" i="3"/>
  <c r="Z65" i="3"/>
  <c r="G65" i="3" s="1"/>
  <c r="K65" i="3"/>
  <c r="M65" i="3" s="1"/>
  <c r="E65" i="3"/>
  <c r="N65" i="3" s="1"/>
  <c r="P65" i="3" s="1"/>
  <c r="AL64" i="3"/>
  <c r="AK64" i="3"/>
  <c r="Z64" i="3"/>
  <c r="G64" i="3" s="1"/>
  <c r="H64" i="3" s="1"/>
  <c r="E64" i="3"/>
  <c r="Z63" i="3"/>
  <c r="G63" i="3" s="1"/>
  <c r="H63" i="3" s="1"/>
  <c r="E63" i="3"/>
  <c r="Z62" i="3"/>
  <c r="N62" i="3"/>
  <c r="P62" i="3" s="1"/>
  <c r="Q62" i="3" s="1"/>
  <c r="M62" i="3"/>
  <c r="K62" i="3"/>
  <c r="H62" i="3"/>
  <c r="G62" i="3"/>
  <c r="E62" i="3"/>
  <c r="AL61" i="3"/>
  <c r="AK61" i="3"/>
  <c r="Z61" i="3"/>
  <c r="G61" i="3" s="1"/>
  <c r="H61" i="3" s="1"/>
  <c r="I59" i="3" s="1"/>
  <c r="E61" i="3"/>
  <c r="Z60" i="3"/>
  <c r="H60" i="3"/>
  <c r="G60" i="3"/>
  <c r="E60" i="3"/>
  <c r="Z59" i="3"/>
  <c r="P59" i="3"/>
  <c r="Q59" i="3" s="1"/>
  <c r="N59" i="3"/>
  <c r="M59" i="3"/>
  <c r="K59" i="3"/>
  <c r="H59" i="3"/>
  <c r="J59" i="3" s="1"/>
  <c r="G59" i="3"/>
  <c r="E59" i="3"/>
  <c r="AL58" i="3"/>
  <c r="AK58" i="3"/>
  <c r="Z58" i="3"/>
  <c r="G58" i="3" s="1"/>
  <c r="H58" i="3" s="1"/>
  <c r="E58" i="3"/>
  <c r="Z57" i="3"/>
  <c r="G57" i="3"/>
  <c r="E57" i="3"/>
  <c r="H57" i="3" s="1"/>
  <c r="Z56" i="3"/>
  <c r="N56" i="3"/>
  <c r="P56" i="3" s="1"/>
  <c r="K56" i="3"/>
  <c r="M56" i="3" s="1"/>
  <c r="H56" i="3"/>
  <c r="G56" i="3"/>
  <c r="E56" i="3"/>
  <c r="AE53" i="3"/>
  <c r="Z53" i="3"/>
  <c r="G53" i="3" s="1"/>
  <c r="N53" i="3"/>
  <c r="P53" i="3" s="1"/>
  <c r="M53" i="3"/>
  <c r="K53" i="3"/>
  <c r="E53" i="3"/>
  <c r="H53" i="3" s="1"/>
  <c r="AE52" i="3"/>
  <c r="K52" i="3"/>
  <c r="M52" i="3" s="1"/>
  <c r="Q52" i="3" s="1"/>
  <c r="H52" i="3"/>
  <c r="G52" i="3"/>
  <c r="E52" i="3"/>
  <c r="N52" i="3" s="1"/>
  <c r="P52" i="3" s="1"/>
  <c r="AE51" i="3"/>
  <c r="Z51" i="3"/>
  <c r="K51" i="3"/>
  <c r="M51" i="3" s="1"/>
  <c r="G51" i="3"/>
  <c r="H51" i="3" s="1"/>
  <c r="E51" i="3"/>
  <c r="N51" i="3" s="1"/>
  <c r="P51" i="3" s="1"/>
  <c r="AE50" i="3"/>
  <c r="Z50" i="3"/>
  <c r="K50" i="3"/>
  <c r="M50" i="3" s="1"/>
  <c r="Q50" i="3" s="1"/>
  <c r="H50" i="3"/>
  <c r="G50" i="3"/>
  <c r="E50" i="3"/>
  <c r="N50" i="3" s="1"/>
  <c r="P50" i="3" s="1"/>
  <c r="AE49" i="3"/>
  <c r="K49" i="3" s="1"/>
  <c r="M49" i="3" s="1"/>
  <c r="G49" i="3"/>
  <c r="E49" i="3"/>
  <c r="AE48" i="3"/>
  <c r="K48" i="3" s="1"/>
  <c r="M48" i="3" s="1"/>
  <c r="Z48" i="3"/>
  <c r="G48" i="3"/>
  <c r="H48" i="3" s="1"/>
  <c r="E48" i="3"/>
  <c r="N48" i="3" s="1"/>
  <c r="P48" i="3" s="1"/>
  <c r="AE44" i="3"/>
  <c r="Z44" i="3"/>
  <c r="K44" i="3"/>
  <c r="M44" i="3" s="1"/>
  <c r="Q44" i="3" s="1"/>
  <c r="G44" i="3"/>
  <c r="H44" i="3" s="1"/>
  <c r="E44" i="3"/>
  <c r="N44" i="3" s="1"/>
  <c r="P44" i="3" s="1"/>
  <c r="AE43" i="3"/>
  <c r="K43" i="3"/>
  <c r="M43" i="3" s="1"/>
  <c r="G43" i="3"/>
  <c r="E43" i="3"/>
  <c r="AE42" i="3"/>
  <c r="K42" i="3" s="1"/>
  <c r="M42" i="3" s="1"/>
  <c r="Q42" i="3" s="1"/>
  <c r="Z42" i="3"/>
  <c r="G42" i="3" s="1"/>
  <c r="H42" i="3"/>
  <c r="E42" i="3"/>
  <c r="N42" i="3" s="1"/>
  <c r="P42" i="3" s="1"/>
  <c r="AE39" i="3"/>
  <c r="K39" i="3" s="1"/>
  <c r="M39" i="3" s="1"/>
  <c r="G39" i="3"/>
  <c r="E39" i="3"/>
  <c r="AE38" i="3"/>
  <c r="P38" i="3"/>
  <c r="N38" i="3"/>
  <c r="K38" i="3"/>
  <c r="M38" i="3" s="1"/>
  <c r="Q38" i="3" s="1"/>
  <c r="H38" i="3"/>
  <c r="G38" i="3"/>
  <c r="E38" i="3"/>
  <c r="AE37" i="3"/>
  <c r="Q37" i="3"/>
  <c r="N37" i="3"/>
  <c r="P37" i="3" s="1"/>
  <c r="M37" i="3"/>
  <c r="K37" i="3"/>
  <c r="G37" i="3"/>
  <c r="E37" i="3"/>
  <c r="H37" i="3" s="1"/>
  <c r="E36" i="3"/>
  <c r="AE33" i="3"/>
  <c r="K33" i="3" s="1"/>
  <c r="M33" i="3" s="1"/>
  <c r="Z33" i="3"/>
  <c r="G33" i="3" s="1"/>
  <c r="E33" i="3"/>
  <c r="AE32" i="3"/>
  <c r="P32" i="3"/>
  <c r="N32" i="3"/>
  <c r="K32" i="3"/>
  <c r="M32" i="3" s="1"/>
  <c r="Q32" i="3" s="1"/>
  <c r="H32" i="3"/>
  <c r="G32" i="3"/>
  <c r="E32" i="3"/>
  <c r="AE31" i="3"/>
  <c r="Z31" i="3"/>
  <c r="K31" i="3"/>
  <c r="M31" i="3" s="1"/>
  <c r="G31" i="3"/>
  <c r="E31" i="3"/>
  <c r="AE30" i="3"/>
  <c r="K30" i="3" s="1"/>
  <c r="M30" i="3" s="1"/>
  <c r="Q30" i="3" s="1"/>
  <c r="Z30" i="3"/>
  <c r="G30" i="3" s="1"/>
  <c r="P30" i="3"/>
  <c r="N30" i="3"/>
  <c r="H30" i="3"/>
  <c r="E30" i="3"/>
  <c r="AF29" i="3"/>
  <c r="N29" i="3"/>
  <c r="P29" i="3" s="1"/>
  <c r="K29" i="3"/>
  <c r="M29" i="3" s="1"/>
  <c r="Q29" i="3" s="1"/>
  <c r="H29" i="3"/>
  <c r="G29" i="3"/>
  <c r="E29" i="3"/>
  <c r="AF28" i="3"/>
  <c r="Z28" i="3"/>
  <c r="G28" i="3" s="1"/>
  <c r="H28" i="3" s="1"/>
  <c r="P28" i="3"/>
  <c r="N28" i="3"/>
  <c r="K28" i="3"/>
  <c r="M28" i="3" s="1"/>
  <c r="Q28" i="3" s="1"/>
  <c r="E28" i="3"/>
  <c r="AE25" i="3"/>
  <c r="Z25" i="3"/>
  <c r="K25" i="3"/>
  <c r="M25" i="3" s="1"/>
  <c r="G25" i="3"/>
  <c r="E25" i="3"/>
  <c r="N25" i="3" s="1"/>
  <c r="P25" i="3" s="1"/>
  <c r="AE24" i="3"/>
  <c r="K24" i="3"/>
  <c r="M24" i="3" s="1"/>
  <c r="Q24" i="3" s="1"/>
  <c r="H24" i="3"/>
  <c r="G24" i="3"/>
  <c r="E24" i="3"/>
  <c r="N24" i="3" s="1"/>
  <c r="P24" i="3" s="1"/>
  <c r="AE23" i="3"/>
  <c r="K23" i="3" s="1"/>
  <c r="M23" i="3" s="1"/>
  <c r="Q23" i="3" s="1"/>
  <c r="Z23" i="3"/>
  <c r="G23" i="3" s="1"/>
  <c r="E23" i="3"/>
  <c r="N23" i="3" s="1"/>
  <c r="P23" i="3" s="1"/>
  <c r="AE22" i="3"/>
  <c r="K22" i="3" s="1"/>
  <c r="M22" i="3" s="1"/>
  <c r="Z22" i="3"/>
  <c r="H22" i="3"/>
  <c r="G22" i="3"/>
  <c r="E22" i="3"/>
  <c r="N22" i="3" s="1"/>
  <c r="P22" i="3" s="1"/>
  <c r="AE21" i="3"/>
  <c r="K21" i="3" s="1"/>
  <c r="M21" i="3" s="1"/>
  <c r="Z21" i="3"/>
  <c r="G21" i="3" s="1"/>
  <c r="E21" i="3"/>
  <c r="N21" i="3" s="1"/>
  <c r="P21" i="3" s="1"/>
  <c r="AE20" i="3"/>
  <c r="K20" i="3" s="1"/>
  <c r="M20" i="3" s="1"/>
  <c r="Z20" i="3"/>
  <c r="G20" i="3" s="1"/>
  <c r="H20" i="3" s="1"/>
  <c r="E20" i="3"/>
  <c r="N20" i="3" s="1"/>
  <c r="P20" i="3" s="1"/>
  <c r="AE19" i="3"/>
  <c r="K19" i="3" s="1"/>
  <c r="Z19" i="3"/>
  <c r="G19" i="3" s="1"/>
  <c r="E19" i="3"/>
  <c r="N19" i="3" s="1"/>
  <c r="P19" i="3" s="1"/>
  <c r="AE18" i="3"/>
  <c r="K18" i="3" s="1"/>
  <c r="Z18" i="3"/>
  <c r="G18" i="3" s="1"/>
  <c r="N18" i="3"/>
  <c r="P18" i="3" s="1"/>
  <c r="E18" i="3"/>
  <c r="AE17" i="3"/>
  <c r="K17" i="3" s="1"/>
  <c r="Z17" i="3"/>
  <c r="N17" i="3"/>
  <c r="P17" i="3" s="1"/>
  <c r="G17" i="3"/>
  <c r="E17" i="3"/>
  <c r="AE16" i="3"/>
  <c r="K16" i="3" s="1"/>
  <c r="M16" i="3" s="1"/>
  <c r="Z16" i="3"/>
  <c r="G16" i="3" s="1"/>
  <c r="N16" i="3"/>
  <c r="P16" i="3" s="1"/>
  <c r="E16" i="3"/>
  <c r="H16" i="3" s="1"/>
  <c r="AE15" i="3"/>
  <c r="N15" i="3"/>
  <c r="P15" i="3" s="1"/>
  <c r="K15" i="3"/>
  <c r="M15" i="3" s="1"/>
  <c r="H15" i="3"/>
  <c r="G15" i="3"/>
  <c r="E15" i="3"/>
  <c r="AE14" i="3"/>
  <c r="Z14" i="3"/>
  <c r="G14" i="3" s="1"/>
  <c r="N14" i="3"/>
  <c r="P14" i="3" s="1"/>
  <c r="K14" i="3"/>
  <c r="M14" i="3" s="1"/>
  <c r="Q14" i="3" s="1"/>
  <c r="E14" i="3"/>
  <c r="H14" i="3" s="1"/>
  <c r="L8" i="3"/>
  <c r="L7" i="3"/>
  <c r="L6" i="3"/>
  <c r="L5" i="3"/>
  <c r="L4" i="3"/>
  <c r="L3" i="3"/>
  <c r="L9" i="3" s="1"/>
  <c r="C94" i="2"/>
  <c r="C96" i="2" s="1"/>
  <c r="C98" i="2" s="1"/>
  <c r="D86" i="2"/>
  <c r="G58" i="2"/>
  <c r="E58" i="2"/>
  <c r="F58" i="2" s="1"/>
  <c r="C55" i="2"/>
  <c r="C56" i="2" s="1"/>
  <c r="C59" i="2" s="1"/>
  <c r="C63" i="2" s="1"/>
  <c r="D44" i="2"/>
  <c r="C38" i="2"/>
  <c r="D36" i="2"/>
  <c r="I28" i="2"/>
  <c r="I29" i="2" s="1"/>
  <c r="H28" i="2"/>
  <c r="H29" i="2" s="1"/>
  <c r="D27" i="2"/>
  <c r="I16" i="2"/>
  <c r="H16" i="2"/>
  <c r="G16" i="2"/>
  <c r="G28" i="2" s="1"/>
  <c r="G29" i="2" s="1"/>
  <c r="F16" i="2"/>
  <c r="F28" i="2" s="1"/>
  <c r="F29" i="2" s="1"/>
  <c r="D13" i="2"/>
  <c r="D9" i="2" s="1"/>
  <c r="D5" i="2" s="1"/>
  <c r="D3" i="2" s="1"/>
  <c r="C5" i="2"/>
  <c r="C6" i="2" s="1"/>
  <c r="F3" i="2"/>
  <c r="B43" i="1"/>
  <c r="B45" i="1" s="1"/>
  <c r="B47" i="1" s="1"/>
  <c r="B37" i="1"/>
  <c r="B4" i="1"/>
  <c r="B5" i="1" s="1"/>
  <c r="B8" i="1" s="1"/>
  <c r="B12" i="1" s="1"/>
  <c r="B50" i="1" l="1"/>
  <c r="B51" i="1" s="1"/>
  <c r="B48" i="1"/>
  <c r="Q25" i="3"/>
  <c r="Q22" i="3"/>
  <c r="S84" i="3"/>
  <c r="R84" i="3"/>
  <c r="C79" i="2"/>
  <c r="C80" i="2" s="1"/>
  <c r="C77" i="2"/>
  <c r="C66" i="2"/>
  <c r="C64" i="2"/>
  <c r="G36" i="3"/>
  <c r="G75" i="3"/>
  <c r="G47" i="3"/>
  <c r="Q16" i="3"/>
  <c r="K36" i="3"/>
  <c r="M36" i="3" s="1"/>
  <c r="K75" i="3"/>
  <c r="M75" i="3" s="1"/>
  <c r="K47" i="3"/>
  <c r="M47" i="3" s="1"/>
  <c r="M19" i="3"/>
  <c r="Q19" i="3" s="1"/>
  <c r="G74" i="3"/>
  <c r="G46" i="3"/>
  <c r="G35" i="3"/>
  <c r="R23" i="3"/>
  <c r="S23" i="3"/>
  <c r="S28" i="3"/>
  <c r="R28" i="3"/>
  <c r="S87" i="3"/>
  <c r="R87" i="3"/>
  <c r="F9" i="2"/>
  <c r="H9" i="2"/>
  <c r="G9" i="2"/>
  <c r="G59" i="2"/>
  <c r="G63" i="2" s="1"/>
  <c r="C9" i="2"/>
  <c r="C13" i="2" s="1"/>
  <c r="F59" i="2"/>
  <c r="F63" i="2" s="1"/>
  <c r="E59" i="2"/>
  <c r="E63" i="2" s="1"/>
  <c r="C101" i="2"/>
  <c r="C102" i="2" s="1"/>
  <c r="C99" i="2"/>
  <c r="Q20" i="3"/>
  <c r="R176" i="3"/>
  <c r="B28" i="1"/>
  <c r="B29" i="1" s="1"/>
  <c r="B26" i="1"/>
  <c r="D26" i="1" s="1"/>
  <c r="B15" i="1"/>
  <c r="B13" i="1"/>
  <c r="S62" i="3"/>
  <c r="R62" i="3"/>
  <c r="K46" i="3"/>
  <c r="M46" i="3" s="1"/>
  <c r="K35" i="3"/>
  <c r="M35" i="3" s="1"/>
  <c r="M18" i="3"/>
  <c r="Q18" i="3" s="1"/>
  <c r="K74" i="3"/>
  <c r="M74" i="3" s="1"/>
  <c r="K34" i="3"/>
  <c r="M34" i="3" s="1"/>
  <c r="K73" i="3"/>
  <c r="M73" i="3" s="1"/>
  <c r="M17" i="3"/>
  <c r="Q17" i="3" s="1"/>
  <c r="K45" i="3"/>
  <c r="M45" i="3" s="1"/>
  <c r="I28" i="3"/>
  <c r="J28" i="3"/>
  <c r="S59" i="3"/>
  <c r="R59" i="3"/>
  <c r="I14" i="3"/>
  <c r="J14" i="3"/>
  <c r="Q15" i="3"/>
  <c r="S14" i="3" s="1"/>
  <c r="H18" i="3"/>
  <c r="Q21" i="3"/>
  <c r="BG72" i="4"/>
  <c r="BD72" i="4"/>
  <c r="Z16" i="6"/>
  <c r="Y16" i="6"/>
  <c r="H36" i="3"/>
  <c r="Q56" i="3"/>
  <c r="N160" i="3"/>
  <c r="P160" i="3" s="1"/>
  <c r="H160" i="3"/>
  <c r="Q178" i="3"/>
  <c r="S176" i="3" s="1"/>
  <c r="Q184" i="3"/>
  <c r="P229" i="3"/>
  <c r="AO58" i="4"/>
  <c r="L55" i="4"/>
  <c r="AQ54" i="4" s="1"/>
  <c r="AZ48" i="4" s="1"/>
  <c r="S11" i="6"/>
  <c r="V9" i="6"/>
  <c r="H25" i="3"/>
  <c r="H23" i="3"/>
  <c r="N36" i="3"/>
  <c r="P36" i="3" s="1"/>
  <c r="N182" i="3"/>
  <c r="P182" i="3" s="1"/>
  <c r="Q182" i="3" s="1"/>
  <c r="H182" i="3"/>
  <c r="N31" i="3"/>
  <c r="P31" i="3" s="1"/>
  <c r="Q31" i="3" s="1"/>
  <c r="H31" i="3"/>
  <c r="N184" i="3"/>
  <c r="P184" i="3" s="1"/>
  <c r="H184" i="3"/>
  <c r="N80" i="3"/>
  <c r="P80" i="3" s="1"/>
  <c r="H80" i="3"/>
  <c r="J79" i="3" s="1"/>
  <c r="Q92" i="3"/>
  <c r="Q95" i="3"/>
  <c r="Q98" i="3"/>
  <c r="Q160" i="3"/>
  <c r="H37" i="4"/>
  <c r="AH37" i="4"/>
  <c r="AL37" i="4" s="1"/>
  <c r="AO59" i="4"/>
  <c r="AL73" i="4"/>
  <c r="Z19" i="6"/>
  <c r="AA19" i="6" s="1"/>
  <c r="Y19" i="6"/>
  <c r="AA25" i="6"/>
  <c r="Z65" i="6"/>
  <c r="AA65" i="6" s="1"/>
  <c r="V65" i="6"/>
  <c r="U65" i="6"/>
  <c r="E35" i="3"/>
  <c r="E34" i="3"/>
  <c r="E74" i="3"/>
  <c r="E73" i="3"/>
  <c r="E75" i="3"/>
  <c r="E47" i="3"/>
  <c r="N33" i="3"/>
  <c r="P33" i="3" s="1"/>
  <c r="H33" i="3"/>
  <c r="J62" i="3"/>
  <c r="I62" i="3"/>
  <c r="H67" i="3"/>
  <c r="N158" i="3"/>
  <c r="P158" i="3" s="1"/>
  <c r="Q158" i="3" s="1"/>
  <c r="E198" i="3"/>
  <c r="H158" i="3"/>
  <c r="Q172" i="3"/>
  <c r="Q174" i="3"/>
  <c r="B19" i="4"/>
  <c r="AB19" i="4"/>
  <c r="AL54" i="4"/>
  <c r="BB68" i="4"/>
  <c r="BC68" i="4" s="1"/>
  <c r="BA68" i="4"/>
  <c r="Z35" i="6"/>
  <c r="AA35" i="6" s="1"/>
  <c r="V35" i="6"/>
  <c r="U35" i="6"/>
  <c r="AA27" i="6"/>
  <c r="G73" i="3"/>
  <c r="G45" i="3"/>
  <c r="E45" i="3"/>
  <c r="Q48" i="3"/>
  <c r="I51" i="3"/>
  <c r="Q53" i="3"/>
  <c r="Q80" i="3"/>
  <c r="S79" i="3" s="1"/>
  <c r="Q165" i="3"/>
  <c r="Q187" i="3"/>
  <c r="Z42" i="6"/>
  <c r="AA42" i="6" s="1"/>
  <c r="V42" i="6"/>
  <c r="U42" i="6"/>
  <c r="Z58" i="6"/>
  <c r="AA58" i="6" s="1"/>
  <c r="V58" i="6"/>
  <c r="U58" i="6"/>
  <c r="H17" i="3"/>
  <c r="H19" i="3"/>
  <c r="H21" i="3"/>
  <c r="J20" i="3" s="1"/>
  <c r="N43" i="3"/>
  <c r="P43" i="3" s="1"/>
  <c r="Q43" i="3" s="1"/>
  <c r="H43" i="3"/>
  <c r="J42" i="3" s="1"/>
  <c r="N49" i="3"/>
  <c r="P49" i="3" s="1"/>
  <c r="Q49" i="3" s="1"/>
  <c r="H49" i="3"/>
  <c r="J48" i="3" s="1"/>
  <c r="J51" i="3"/>
  <c r="S90" i="3"/>
  <c r="Q163" i="3"/>
  <c r="J173" i="3"/>
  <c r="I173" i="3"/>
  <c r="Q189" i="3"/>
  <c r="S198" i="3"/>
  <c r="G198" i="3" s="1"/>
  <c r="O202" i="3"/>
  <c r="Y36" i="4"/>
  <c r="BG71" i="4"/>
  <c r="BD71" i="4"/>
  <c r="BW72" i="4"/>
  <c r="BT72" i="4"/>
  <c r="AA17" i="6"/>
  <c r="Z26" i="6"/>
  <c r="AA26" i="6" s="1"/>
  <c r="Y26" i="6"/>
  <c r="Z51" i="6"/>
  <c r="AA51" i="6" s="1"/>
  <c r="V51" i="6"/>
  <c r="U51" i="6"/>
  <c r="J56" i="3"/>
  <c r="J170" i="3"/>
  <c r="I170" i="3"/>
  <c r="Q33" i="3"/>
  <c r="Q51" i="3"/>
  <c r="N78" i="3"/>
  <c r="P78" i="3" s="1"/>
  <c r="H78" i="3"/>
  <c r="Q93" i="3"/>
  <c r="H164" i="3"/>
  <c r="I188" i="3"/>
  <c r="H19" i="4"/>
  <c r="AH19" i="4"/>
  <c r="AL19" i="4" s="1"/>
  <c r="Y55" i="4"/>
  <c r="BG69" i="4"/>
  <c r="BD69" i="4"/>
  <c r="AA59" i="6"/>
  <c r="AA66" i="6"/>
  <c r="G34" i="3"/>
  <c r="N39" i="3"/>
  <c r="P39" i="3" s="1"/>
  <c r="Q39" i="3" s="1"/>
  <c r="H39" i="3"/>
  <c r="J37" i="3" s="1"/>
  <c r="E46" i="3"/>
  <c r="N70" i="3"/>
  <c r="P70" i="3" s="1"/>
  <c r="H70" i="3"/>
  <c r="Q166" i="3"/>
  <c r="Q171" i="3"/>
  <c r="S170" i="3" s="1"/>
  <c r="Q185" i="3"/>
  <c r="BW68" i="4"/>
  <c r="BO80" i="4" a="1"/>
  <c r="AO73" i="4"/>
  <c r="AU4" i="4" s="1"/>
  <c r="AO72" i="4"/>
  <c r="AU3" i="4" s="1"/>
  <c r="AA67" i="6"/>
  <c r="BW71" i="4"/>
  <c r="BT71" i="4"/>
  <c r="N72" i="3"/>
  <c r="P72" i="3" s="1"/>
  <c r="Q72" i="3" s="1"/>
  <c r="H72" i="3"/>
  <c r="R76" i="3"/>
  <c r="Q78" i="3"/>
  <c r="S76" i="3" s="1"/>
  <c r="Q81" i="3"/>
  <c r="Q91" i="3"/>
  <c r="R90" i="3" s="1"/>
  <c r="Q96" i="3"/>
  <c r="N186" i="3"/>
  <c r="P186" i="3" s="1"/>
  <c r="H186" i="3"/>
  <c r="J185" i="3" s="1"/>
  <c r="Q190" i="3"/>
  <c r="P228" i="3"/>
  <c r="O75" i="4"/>
  <c r="Y18" i="4"/>
  <c r="O76" i="4"/>
  <c r="BT68" i="4"/>
  <c r="BT76" i="4" s="1"/>
  <c r="Y73" i="4"/>
  <c r="AQ73" i="4" s="1"/>
  <c r="BA49" i="4" s="1"/>
  <c r="BW69" i="4"/>
  <c r="BT69" i="4"/>
  <c r="AO76" i="4"/>
  <c r="AO77" i="4"/>
  <c r="L73" i="4"/>
  <c r="AA24" i="6"/>
  <c r="N162" i="3"/>
  <c r="P162" i="3" s="1"/>
  <c r="Q162" i="3" s="1"/>
  <c r="H162" i="3"/>
  <c r="J161" i="3" s="1"/>
  <c r="Q65" i="3"/>
  <c r="Q70" i="3"/>
  <c r="Q173" i="3"/>
  <c r="H178" i="3"/>
  <c r="Q186" i="3"/>
  <c r="Q188" i="3"/>
  <c r="Y19" i="4"/>
  <c r="L54" i="4"/>
  <c r="BW70" i="4"/>
  <c r="BT70" i="4"/>
  <c r="Z9" i="6"/>
  <c r="AA9" i="6" s="1"/>
  <c r="N166" i="3"/>
  <c r="P166" i="3" s="1"/>
  <c r="N171" i="3"/>
  <c r="P171" i="3" s="1"/>
  <c r="Z45" i="6"/>
  <c r="AA45" i="6" s="1"/>
  <c r="Z52" i="6"/>
  <c r="AA52" i="6" s="1"/>
  <c r="S197" i="3"/>
  <c r="G197" i="3" s="1"/>
  <c r="BQ70" i="4"/>
  <c r="H65" i="3"/>
  <c r="H76" i="3"/>
  <c r="N164" i="3"/>
  <c r="P164" i="3" s="1"/>
  <c r="Q164" i="3" s="1"/>
  <c r="BA71" i="4"/>
  <c r="U44" i="6"/>
  <c r="H176" i="3"/>
  <c r="V44" i="6"/>
  <c r="E197" i="3"/>
  <c r="BQ69" i="4"/>
  <c r="U41" i="6"/>
  <c r="U50" i="6"/>
  <c r="U57" i="6"/>
  <c r="U60" i="6"/>
  <c r="U67" i="6"/>
  <c r="I56" i="3"/>
  <c r="U34" i="6"/>
  <c r="V41" i="6"/>
  <c r="V50" i="6"/>
  <c r="V57" i="6"/>
  <c r="V60" i="6"/>
  <c r="V67" i="6"/>
  <c r="V34" i="6"/>
  <c r="U17" i="6"/>
  <c r="U24" i="6"/>
  <c r="U27" i="6"/>
  <c r="S31" i="3" l="1"/>
  <c r="R31" i="3"/>
  <c r="R182" i="3"/>
  <c r="S182" i="3"/>
  <c r="R158" i="3"/>
  <c r="S158" i="3"/>
  <c r="S161" i="3"/>
  <c r="R161" i="3"/>
  <c r="R37" i="3"/>
  <c r="S37" i="3"/>
  <c r="S164" i="3"/>
  <c r="R164" i="3"/>
  <c r="S42" i="3"/>
  <c r="R42" i="3"/>
  <c r="S65" i="3"/>
  <c r="R65" i="3"/>
  <c r="R70" i="3"/>
  <c r="S70" i="3"/>
  <c r="N74" i="3"/>
  <c r="P74" i="3" s="1"/>
  <c r="H74" i="3"/>
  <c r="J70" i="3"/>
  <c r="I70" i="3"/>
  <c r="R79" i="3"/>
  <c r="AA16" i="6"/>
  <c r="N35" i="3"/>
  <c r="P35" i="3" s="1"/>
  <c r="H35" i="3"/>
  <c r="AQ55" i="4"/>
  <c r="AZ49" i="4" s="1"/>
  <c r="AO54" i="4"/>
  <c r="AT3" i="4" s="1"/>
  <c r="AO55" i="4"/>
  <c r="AT4" i="4" s="1"/>
  <c r="J76" i="3"/>
  <c r="I76" i="3"/>
  <c r="L19" i="4"/>
  <c r="AQ18" i="4" s="1"/>
  <c r="AX48" i="4" s="1"/>
  <c r="AO23" i="4"/>
  <c r="AO22" i="4"/>
  <c r="I185" i="3"/>
  <c r="R20" i="3"/>
  <c r="S20" i="3"/>
  <c r="Q36" i="3"/>
  <c r="R14" i="3"/>
  <c r="J176" i="3"/>
  <c r="I176" i="3"/>
  <c r="L37" i="4"/>
  <c r="AQ36" i="4" s="1"/>
  <c r="AY48" i="4" s="1"/>
  <c r="AO41" i="4"/>
  <c r="AO40" i="4"/>
  <c r="L36" i="4"/>
  <c r="S188" i="3"/>
  <c r="R188" i="3"/>
  <c r="AY80" i="4" a="1"/>
  <c r="BG68" i="4"/>
  <c r="BD68" i="4"/>
  <c r="BD76" i="4" s="1"/>
  <c r="I42" i="3"/>
  <c r="I48" i="3"/>
  <c r="S17" i="3"/>
  <c r="R17" i="3"/>
  <c r="N34" i="3"/>
  <c r="P34" i="3" s="1"/>
  <c r="Q34" i="3" s="1"/>
  <c r="H34" i="3"/>
  <c r="J65" i="3"/>
  <c r="I65" i="3"/>
  <c r="H46" i="3"/>
  <c r="N46" i="3"/>
  <c r="P46" i="3" s="1"/>
  <c r="AQ72" i="4"/>
  <c r="BA48" i="4" s="1"/>
  <c r="J164" i="3"/>
  <c r="I164" i="3"/>
  <c r="I37" i="3"/>
  <c r="I161" i="3"/>
  <c r="I79" i="3"/>
  <c r="J17" i="3"/>
  <c r="I17" i="3"/>
  <c r="AB75" i="4"/>
  <c r="AL18" i="4"/>
  <c r="AB76" i="4"/>
  <c r="J23" i="3"/>
  <c r="I23" i="3"/>
  <c r="E79" i="2"/>
  <c r="E80" i="2" s="1"/>
  <c r="E66" i="2"/>
  <c r="E77" i="2"/>
  <c r="P13" i="2" s="1"/>
  <c r="E64" i="2"/>
  <c r="S48" i="3"/>
  <c r="R48" i="3"/>
  <c r="B75" i="4"/>
  <c r="AB79" i="4" s="1"/>
  <c r="L18" i="4"/>
  <c r="B76" i="4"/>
  <c r="AB80" i="4" s="1"/>
  <c r="Q74" i="3"/>
  <c r="R170" i="3"/>
  <c r="F79" i="2"/>
  <c r="F80" i="2" s="1"/>
  <c r="F66" i="2"/>
  <c r="F77" i="2"/>
  <c r="P14" i="2" s="1"/>
  <c r="F64" i="2"/>
  <c r="I20" i="3"/>
  <c r="BU68" i="4"/>
  <c r="BX97" i="4" s="1"/>
  <c r="J158" i="3"/>
  <c r="I158" i="3"/>
  <c r="L198" i="3"/>
  <c r="N198" i="3" s="1"/>
  <c r="O198" i="3" s="1"/>
  <c r="H198" i="3"/>
  <c r="J182" i="3"/>
  <c r="I182" i="3"/>
  <c r="S96" i="3"/>
  <c r="R96" i="3"/>
  <c r="AL36" i="4"/>
  <c r="H45" i="3"/>
  <c r="N45" i="3"/>
  <c r="P45" i="3" s="1"/>
  <c r="Q45" i="3" s="1"/>
  <c r="N47" i="3"/>
  <c r="P47" i="3" s="1"/>
  <c r="Q47" i="3" s="1"/>
  <c r="H47" i="3"/>
  <c r="S56" i="3"/>
  <c r="R56" i="3"/>
  <c r="C14" i="2"/>
  <c r="C16" i="2"/>
  <c r="C27" i="2"/>
  <c r="R3" i="2" s="1"/>
  <c r="C29" i="2"/>
  <c r="C30" i="2" s="1"/>
  <c r="H197" i="3"/>
  <c r="L197" i="3"/>
  <c r="N197" i="3" s="1"/>
  <c r="O197" i="3" s="1"/>
  <c r="BQ72" i="4"/>
  <c r="BQ76" i="4" s="1"/>
  <c r="BO80" i="4"/>
  <c r="BP86" i="4" s="1"/>
  <c r="N75" i="3"/>
  <c r="P75" i="3" s="1"/>
  <c r="Q75" i="3" s="1"/>
  <c r="H75" i="3"/>
  <c r="Q35" i="3"/>
  <c r="G66" i="2"/>
  <c r="G79" i="2"/>
  <c r="G80" i="2" s="1"/>
  <c r="G77" i="2"/>
  <c r="P15" i="2" s="1"/>
  <c r="G64" i="2"/>
  <c r="C68" i="2"/>
  <c r="C78" i="2"/>
  <c r="S185" i="3"/>
  <c r="R185" i="3"/>
  <c r="S173" i="3"/>
  <c r="R173" i="3"/>
  <c r="S93" i="3"/>
  <c r="R93" i="3"/>
  <c r="S51" i="3"/>
  <c r="R51" i="3"/>
  <c r="N73" i="3"/>
  <c r="P73" i="3" s="1"/>
  <c r="Q73" i="3" s="1"/>
  <c r="H73" i="3"/>
  <c r="I31" i="3"/>
  <c r="J31" i="3"/>
  <c r="V11" i="6"/>
  <c r="Z11" i="6"/>
  <c r="AA11" i="6" s="1"/>
  <c r="Q46" i="3"/>
  <c r="B27" i="1"/>
  <c r="B17" i="1"/>
  <c r="S73" i="3" l="1"/>
  <c r="R73" i="3"/>
  <c r="S34" i="3"/>
  <c r="R34" i="3"/>
  <c r="S45" i="3"/>
  <c r="R45" i="3"/>
  <c r="J34" i="3"/>
  <c r="I34" i="3"/>
  <c r="E68" i="2"/>
  <c r="E78" i="2"/>
  <c r="J45" i="3"/>
  <c r="I45" i="3"/>
  <c r="F78" i="2"/>
  <c r="F68" i="2"/>
  <c r="C69" i="2"/>
  <c r="C81" i="2" s="1"/>
  <c r="C71" i="2"/>
  <c r="C72" i="2" s="1"/>
  <c r="C82" i="2" s="1"/>
  <c r="C89" i="2" s="1"/>
  <c r="J73" i="3"/>
  <c r="I73" i="3"/>
  <c r="P40" i="2"/>
  <c r="P31" i="2"/>
  <c r="P20" i="2"/>
  <c r="P37" i="2"/>
  <c r="P33" i="2"/>
  <c r="P9" i="2"/>
  <c r="P42" i="2"/>
  <c r="P39" i="2"/>
  <c r="P19" i="2"/>
  <c r="P44" i="2"/>
  <c r="P28" i="2"/>
  <c r="P38" i="2"/>
  <c r="P29" i="2"/>
  <c r="P27" i="2"/>
  <c r="P18" i="2"/>
  <c r="P8" i="2"/>
  <c r="P21" i="2"/>
  <c r="P7" i="2"/>
  <c r="P17" i="2"/>
  <c r="P6" i="2"/>
  <c r="P36" i="2"/>
  <c r="P26" i="2"/>
  <c r="P16" i="2"/>
  <c r="P12" i="2"/>
  <c r="P41" i="2"/>
  <c r="P23" i="2"/>
  <c r="P11" i="2"/>
  <c r="P43" i="2"/>
  <c r="P34" i="2"/>
  <c r="P22" i="2"/>
  <c r="P10" i="2"/>
  <c r="P32" i="2"/>
  <c r="C28" i="2"/>
  <c r="C18" i="2"/>
  <c r="BA72" i="4"/>
  <c r="BA76" i="4" s="1"/>
  <c r="BE68" i="4" s="1"/>
  <c r="BH97" i="4" s="1"/>
  <c r="AY80" i="4"/>
  <c r="AZ86" i="4" s="1"/>
  <c r="G78" i="2"/>
  <c r="G68" i="2"/>
  <c r="AQ19" i="4"/>
  <c r="AX49" i="4" s="1"/>
  <c r="AO18" i="4"/>
  <c r="AR3" i="4" s="1"/>
  <c r="AO19" i="4"/>
  <c r="AR4" i="4" s="1"/>
  <c r="B20" i="1"/>
  <c r="B21" i="1" s="1"/>
  <c r="B31" i="1" s="1"/>
  <c r="B38" i="1" s="1"/>
  <c r="B39" i="1" s="1"/>
  <c r="B18" i="1"/>
  <c r="B30" i="1" s="1"/>
  <c r="AO36" i="4"/>
  <c r="AS3" i="4" s="1"/>
  <c r="AQ37" i="4"/>
  <c r="AY49" i="4" s="1"/>
  <c r="AO37" i="4"/>
  <c r="AS4" i="4" s="1"/>
  <c r="G71" i="2" l="1"/>
  <c r="G72" i="2" s="1"/>
  <c r="G82" i="2" s="1"/>
  <c r="G89" i="2" s="1"/>
  <c r="G69" i="2"/>
  <c r="G81" i="2" s="1"/>
  <c r="E71" i="2"/>
  <c r="E72" i="2" s="1"/>
  <c r="E82" i="2" s="1"/>
  <c r="E89" i="2" s="1"/>
  <c r="E69" i="2"/>
  <c r="E81" i="2" s="1"/>
  <c r="C19" i="2"/>
  <c r="C31" i="2" s="1"/>
  <c r="C21" i="2"/>
  <c r="C22" i="2" s="1"/>
  <c r="C32" i="2" s="1"/>
  <c r="C39" i="2" s="1"/>
  <c r="C44" i="2"/>
  <c r="C45" i="2" s="1"/>
  <c r="C46" i="2" s="1"/>
  <c r="C47" i="2" s="1"/>
  <c r="C48" i="2" s="1"/>
  <c r="C49" i="2" s="1"/>
  <c r="C50" i="2" s="1"/>
  <c r="C43" i="2"/>
  <c r="F71" i="2"/>
  <c r="F72" i="2" s="1"/>
  <c r="F82" i="2" s="1"/>
  <c r="F89" i="2" s="1"/>
  <c r="F69" i="2"/>
  <c r="F8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<sst xmlns="http://schemas.openxmlformats.org/spreadsheetml/2006/main" count="1725" uniqueCount="475">
  <si>
    <t>In a reaction</t>
  </si>
  <si>
    <t>mass of PET (g)</t>
  </si>
  <si>
    <t>Mw PET (g/mol)</t>
  </si>
  <si>
    <t>mol PET (mol)</t>
  </si>
  <si>
    <t>mmol PET (mmol)</t>
  </si>
  <si>
    <t>EG 20X (Desired)</t>
  </si>
  <si>
    <t>Reaction volume (EG, mL)</t>
  </si>
  <si>
    <t>Concentration of PET (mol dm3)</t>
  </si>
  <si>
    <t>aliquot of reaction taken (mL)</t>
  </si>
  <si>
    <t>moles PET in aliquot</t>
  </si>
  <si>
    <t>Concentration of PET in aliquot (mol dm3)</t>
  </si>
  <si>
    <t>equivalents NMP needed</t>
  </si>
  <si>
    <t>moles NMP needed</t>
  </si>
  <si>
    <t>Mw NMP</t>
  </si>
  <si>
    <t>mass NMP needed (g)</t>
  </si>
  <si>
    <t>mass NMP needed (mg)</t>
  </si>
  <si>
    <t>density of NMP (at 25C)</t>
  </si>
  <si>
    <t>volume NMP needed (mL)</t>
  </si>
  <si>
    <t>volume NMP needed (uL)</t>
  </si>
  <si>
    <t>NMR sample</t>
  </si>
  <si>
    <t>(0.6 mL std. + 0.1 mL aliquot)</t>
  </si>
  <si>
    <t>volume of NMR sample (mL)</t>
  </si>
  <si>
    <t>concentration of PET in NMR sample (M)</t>
  </si>
  <si>
    <t>PET concentration to calculate the % conversion.</t>
  </si>
  <si>
    <t>concentration of NMP in NMR sample (M)</t>
  </si>
  <si>
    <t>mass PET in NMR sample (g)</t>
  </si>
  <si>
    <t>mass PET in NMR sample (mg)</t>
  </si>
  <si>
    <t>mass NMP in NMR sample (mg)</t>
  </si>
  <si>
    <t>Number Samples per Std. stock</t>
  </si>
  <si>
    <t>Volume of stock to be used per sample</t>
  </si>
  <si>
    <t>number of samples to analyze</t>
  </si>
  <si>
    <t>total volume of NMR solvent needed (mL)</t>
  </si>
  <si>
    <t>total volume of NMP needed (uL)</t>
  </si>
  <si>
    <t>total mass of NMP needed (uL)</t>
  </si>
  <si>
    <t>[ ] NMP</t>
  </si>
  <si>
    <t>mass of NMP (mg)</t>
  </si>
  <si>
    <t>&lt; Enter here, NMP mass</t>
  </si>
  <si>
    <t>mass of NMP (g)</t>
  </si>
  <si>
    <t>NMP MW</t>
  </si>
  <si>
    <t>mol</t>
  </si>
  <si>
    <t>Volume of Std (mL)</t>
  </si>
  <si>
    <t>Concentration (M)</t>
  </si>
  <si>
    <t>Concentration (mM)</t>
  </si>
  <si>
    <t>Volume of NMR sample</t>
  </si>
  <si>
    <t>Concentration in NMR sample (M)</t>
  </si>
  <si>
    <t>Concentration in NMR sample (mM)</t>
  </si>
  <si>
    <t>qNMR [ ] to enter in qNMR.</t>
  </si>
  <si>
    <t>To calculate BHET at Rxn volume</t>
  </si>
  <si>
    <t>Date</t>
  </si>
  <si>
    <t>Sample ID</t>
  </si>
  <si>
    <t>[NMP] mM</t>
  </si>
  <si>
    <t>Conversion (qNMR, %)</t>
  </si>
  <si>
    <t>BHET Concentration (NMR, mM)</t>
  </si>
  <si>
    <t>Expected BHET concentration for 100% conversion (NMR, mM)</t>
  </si>
  <si>
    <t xml:space="preserve">MestReNova File: </t>
  </si>
  <si>
    <t>C1-2</t>
  </si>
  <si>
    <t>250304_Meng_C-E-T</t>
  </si>
  <si>
    <t>EG 10X</t>
  </si>
  <si>
    <t>EG 30X</t>
  </si>
  <si>
    <t>EG 40X</t>
  </si>
  <si>
    <t>C2-1</t>
  </si>
  <si>
    <t>C3-2</t>
  </si>
  <si>
    <t>C4-1</t>
  </si>
  <si>
    <t>T1-3</t>
  </si>
  <si>
    <t>T2-3</t>
  </si>
  <si>
    <t>T4-1</t>
  </si>
  <si>
    <t>Corrected [PET], EG volume.</t>
  </si>
  <si>
    <t>E1-3</t>
  </si>
  <si>
    <t>E3-1</t>
  </si>
  <si>
    <t>E4-3</t>
  </si>
  <si>
    <t>S1-3</t>
  </si>
  <si>
    <t>S3-1</t>
  </si>
  <si>
    <t>NMP spike</t>
  </si>
  <si>
    <t>1a</t>
  </si>
  <si>
    <t>2a</t>
  </si>
  <si>
    <t>3a</t>
  </si>
  <si>
    <t>S4-2</t>
  </si>
  <si>
    <t>pellets</t>
  </si>
  <si>
    <t>Rerun</t>
  </si>
  <si>
    <t>P1-3</t>
  </si>
  <si>
    <t>bottle flakes</t>
  </si>
  <si>
    <t>P2-1</t>
  </si>
  <si>
    <t>powder</t>
  </si>
  <si>
    <t>P3-1</t>
  </si>
  <si>
    <t>film</t>
  </si>
  <si>
    <t>Rrun</t>
  </si>
  <si>
    <t>P4-3</t>
  </si>
  <si>
    <t>M = mol/v</t>
  </si>
  <si>
    <t>fiber</t>
  </si>
  <si>
    <t>P5-1</t>
  </si>
  <si>
    <t>M1 (15 min)</t>
  </si>
  <si>
    <t>Concentraion of BHET in sample (M)</t>
  </si>
  <si>
    <t>M2 (30min)</t>
  </si>
  <si>
    <t>M</t>
  </si>
  <si>
    <t>M3 (60 min)</t>
  </si>
  <si>
    <t>mM</t>
  </si>
  <si>
    <t>M4 (90 min)</t>
  </si>
  <si>
    <t>NMR BHET concentration</t>
  </si>
  <si>
    <t>DBU-PVP Filtered Cat</t>
  </si>
  <si>
    <t>Std3</t>
  </si>
  <si>
    <t>30% Std</t>
  </si>
  <si>
    <t>Run 2 - M1 - 15min</t>
  </si>
  <si>
    <t>Run 2 - M2 - 30min</t>
  </si>
  <si>
    <t>Run 2 - M3 - 60min</t>
  </si>
  <si>
    <t>Run 2 - M4 - 90min</t>
  </si>
  <si>
    <t>NMR stock</t>
  </si>
  <si>
    <t>Run 3 - M1 - 15min</t>
  </si>
  <si>
    <t>volume (mL)</t>
  </si>
  <si>
    <t>Made up to XXmL with DMSO-D6</t>
  </si>
  <si>
    <t>Run 3 - M2 - 30min</t>
  </si>
  <si>
    <t>concentration of NMP in final NMR sample (M)</t>
  </si>
  <si>
    <t>Run 3 - M3 - 60min</t>
  </si>
  <si>
    <t>concentration of NMP needed in NMR stock (M)</t>
  </si>
  <si>
    <t>(ratio between stock and final solution)</t>
  </si>
  <si>
    <t>Run 3 - M4 - 90min</t>
  </si>
  <si>
    <t>moles NMP needed in NMR stock</t>
  </si>
  <si>
    <t>mass NMP needed to make up NMR stock (g)</t>
  </si>
  <si>
    <t>mass NMP needed to make up NMR stock (mg)</t>
  </si>
  <si>
    <t>volume of NMP needed to make up NMR stock (uL)</t>
  </si>
  <si>
    <t>in mg</t>
  </si>
  <si>
    <t>in g</t>
  </si>
  <si>
    <t>concentration of PET in NMR sample (mM)</t>
  </si>
  <si>
    <t>Stock Made Std 3 (0.25g PET) - 19/03/25</t>
  </si>
  <si>
    <t>Impact study</t>
  </si>
  <si>
    <t>Condititons</t>
  </si>
  <si>
    <t>Number of Exp</t>
  </si>
  <si>
    <t>Set conditions</t>
  </si>
  <si>
    <t>Cat loading (n/n %)</t>
  </si>
  <si>
    <t>C</t>
  </si>
  <si>
    <t>180C, 90min, 20X EG, 0.25g PET pellets</t>
  </si>
  <si>
    <t>Temp</t>
  </si>
  <si>
    <t>T</t>
  </si>
  <si>
    <t>10% n/n Cat, 90min, 20X EG, 0.25g PET pellets</t>
  </si>
  <si>
    <t>EG ratio</t>
  </si>
  <si>
    <t>E</t>
  </si>
  <si>
    <t>10X</t>
  </si>
  <si>
    <t>20X</t>
  </si>
  <si>
    <t>40X</t>
  </si>
  <si>
    <t>60X</t>
  </si>
  <si>
    <t>180C, 10% n/n Cat, 90 min, 0.25g PET pellets</t>
  </si>
  <si>
    <t>Time (mini kinetics)</t>
  </si>
  <si>
    <t>180C, 10% n/n Cat, 20X EG, 0.25g PET pellets</t>
  </si>
  <si>
    <t>Stirring (rpm)</t>
  </si>
  <si>
    <t>S</t>
  </si>
  <si>
    <t>180C, 10% n/n Cat, 90min, 20X EG</t>
  </si>
  <si>
    <t>Commercial PET (@ 0.25g PET, to TIME (min) full conversion)</t>
  </si>
  <si>
    <t>P</t>
  </si>
  <si>
    <t>Pellets</t>
  </si>
  <si>
    <t>Bottle flakes</t>
  </si>
  <si>
    <t>Powder</t>
  </si>
  <si>
    <t>Film</t>
  </si>
  <si>
    <t>Fiber</t>
  </si>
  <si>
    <t>Catalyst test</t>
  </si>
  <si>
    <t>DBU-PVP</t>
  </si>
  <si>
    <t>PET conversion (%)</t>
  </si>
  <si>
    <t>Gravimeric Yield</t>
  </si>
  <si>
    <t>Yield of BHET</t>
  </si>
  <si>
    <t>Code</t>
  </si>
  <si>
    <t>Rxn vessel</t>
  </si>
  <si>
    <r>
      <t>Initial PET (W</t>
    </r>
    <r>
      <rPr>
        <b/>
        <vertAlign val="subscript"/>
        <sz val="11"/>
        <color theme="1"/>
        <rFont val="Times New Roman"/>
        <family val="1"/>
      </rPr>
      <t>0</t>
    </r>
    <r>
      <rPr>
        <b/>
        <sz val="11"/>
        <color theme="1"/>
        <rFont val="Times New Roman"/>
        <family val="1"/>
      </rPr>
      <t>, g)</t>
    </r>
  </si>
  <si>
    <t>PET type</t>
  </si>
  <si>
    <r>
      <t>Unreacted PET (W</t>
    </r>
    <r>
      <rPr>
        <b/>
        <vertAlign val="subscript"/>
        <sz val="11"/>
        <color theme="1"/>
        <rFont val="Times New Roman"/>
        <family val="1"/>
      </rPr>
      <t>0</t>
    </r>
    <r>
      <rPr>
        <b/>
        <sz val="11"/>
        <color theme="1"/>
        <rFont val="Times New Roman"/>
        <family val="1"/>
      </rPr>
      <t>, g)</t>
    </r>
  </si>
  <si>
    <t>Conversion (%)</t>
  </si>
  <si>
    <t xml:space="preserve">Average conversion (%) </t>
  </si>
  <si>
    <t>SD</t>
  </si>
  <si>
    <r>
      <t>Weight of BHET is (</t>
    </r>
    <r>
      <rPr>
        <b/>
        <i/>
        <sz val="11"/>
        <color theme="1"/>
        <rFont val="Times New Roman"/>
        <family val="1"/>
      </rPr>
      <t>W</t>
    </r>
    <r>
      <rPr>
        <b/>
        <i/>
        <vertAlign val="subscript"/>
        <sz val="11"/>
        <color theme="1"/>
        <rFont val="Times New Roman"/>
        <family val="1"/>
      </rPr>
      <t>BHET</t>
    </r>
    <r>
      <rPr>
        <b/>
        <i/>
        <sz val="11"/>
        <color theme="1"/>
        <rFont val="Times New Roman"/>
        <family val="1"/>
      </rPr>
      <t>, g)</t>
    </r>
  </si>
  <si>
    <r>
      <t>MW of actual BHET (M</t>
    </r>
    <r>
      <rPr>
        <b/>
        <vertAlign val="subscript"/>
        <sz val="11"/>
        <color theme="1"/>
        <rFont val="Times New Roman"/>
        <family val="1"/>
      </rPr>
      <t>BHET</t>
    </r>
    <r>
      <rPr>
        <b/>
        <sz val="11"/>
        <color theme="1"/>
        <rFont val="Times New Roman"/>
        <family val="1"/>
      </rPr>
      <t>)</t>
    </r>
  </si>
  <si>
    <t>actual BHET mol</t>
  </si>
  <si>
    <t>MW of theoritical PET</t>
  </si>
  <si>
    <t xml:space="preserve"> mol</t>
  </si>
  <si>
    <t>PET residue</t>
  </si>
  <si>
    <t>BHET Yield</t>
  </si>
  <si>
    <t>NMR conversion</t>
  </si>
  <si>
    <t>% conversion</t>
  </si>
  <si>
    <t>Initial PET</t>
  </si>
  <si>
    <t>Vial (Empty)</t>
  </si>
  <si>
    <t>Vial (Yield)</t>
  </si>
  <si>
    <t>Yield</t>
  </si>
  <si>
    <t>C1-1</t>
  </si>
  <si>
    <t>20 mL vial</t>
  </si>
  <si>
    <t>Pellet (300 micron)</t>
  </si>
  <si>
    <t>C1-3</t>
  </si>
  <si>
    <t>C2-2</t>
  </si>
  <si>
    <t>C2-3</t>
  </si>
  <si>
    <t>C3-1</t>
  </si>
  <si>
    <t>C3-3</t>
  </si>
  <si>
    <t>C4-2</t>
  </si>
  <si>
    <t>C4-3</t>
  </si>
  <si>
    <t>Temperature</t>
  </si>
  <si>
    <t>T1-1</t>
  </si>
  <si>
    <r>
      <t>140</t>
    </r>
    <r>
      <rPr>
        <sz val="11"/>
        <color theme="1"/>
        <rFont val="Aptos Narrow"/>
        <family val="2"/>
      </rPr>
      <t>°C</t>
    </r>
  </si>
  <si>
    <t>T1-2</t>
  </si>
  <si>
    <t>T2-1</t>
  </si>
  <si>
    <r>
      <t>160</t>
    </r>
    <r>
      <rPr>
        <sz val="11"/>
        <color theme="1"/>
        <rFont val="Aptos Narrow"/>
        <family val="2"/>
      </rPr>
      <t>°C</t>
    </r>
  </si>
  <si>
    <t>T2-2</t>
  </si>
  <si>
    <t>T3-1</t>
  </si>
  <si>
    <r>
      <t>180</t>
    </r>
    <r>
      <rPr>
        <sz val="11"/>
        <color theme="1"/>
        <rFont val="Aptos Narrow"/>
        <family val="2"/>
      </rPr>
      <t>°C</t>
    </r>
  </si>
  <si>
    <t>T3-2</t>
  </si>
  <si>
    <t>T3</t>
  </si>
  <si>
    <t>T3-3</t>
  </si>
  <si>
    <r>
      <t>190</t>
    </r>
    <r>
      <rPr>
        <sz val="11"/>
        <color theme="1"/>
        <rFont val="Aptos Narrow"/>
        <family val="2"/>
      </rPr>
      <t>°C</t>
    </r>
  </si>
  <si>
    <t>-</t>
  </si>
  <si>
    <t>T4-2</t>
  </si>
  <si>
    <t>T4-3</t>
  </si>
  <si>
    <t>E1-1</t>
  </si>
  <si>
    <t>E1-2</t>
  </si>
  <si>
    <t>E2-1</t>
  </si>
  <si>
    <t>E2-2</t>
  </si>
  <si>
    <t>E2</t>
  </si>
  <si>
    <t>E2-3</t>
  </si>
  <si>
    <t>30X</t>
  </si>
  <si>
    <t>E3-2</t>
  </si>
  <si>
    <t>E3-3</t>
  </si>
  <si>
    <t>E4-1</t>
  </si>
  <si>
    <t>E4-2</t>
  </si>
  <si>
    <t>Filtered DBU-PVP</t>
  </si>
  <si>
    <t>M1-1</t>
  </si>
  <si>
    <t>Run1</t>
  </si>
  <si>
    <t>Run2</t>
  </si>
  <si>
    <t>Run3</t>
  </si>
  <si>
    <t xml:space="preserve">NMR Average conversion (%) </t>
  </si>
  <si>
    <t>M1-2</t>
  </si>
  <si>
    <t>M1-3</t>
  </si>
  <si>
    <t>M2-1</t>
  </si>
  <si>
    <t>M2-2</t>
  </si>
  <si>
    <t>M2-3</t>
  </si>
  <si>
    <t>M3-1</t>
  </si>
  <si>
    <t>M3-2</t>
  </si>
  <si>
    <t>M3-3</t>
  </si>
  <si>
    <t>M4-1</t>
  </si>
  <si>
    <t>M4-2</t>
  </si>
  <si>
    <t>M4-3</t>
  </si>
  <si>
    <t>S1-1</t>
  </si>
  <si>
    <t>S1-2</t>
  </si>
  <si>
    <t>S2-1</t>
  </si>
  <si>
    <t>S2-2</t>
  </si>
  <si>
    <t>S2</t>
  </si>
  <si>
    <t>S2-3</t>
  </si>
  <si>
    <t>S3-2</t>
  </si>
  <si>
    <t>S3-3</t>
  </si>
  <si>
    <t>S4-1</t>
  </si>
  <si>
    <t>S4-3</t>
  </si>
  <si>
    <t xml:space="preserve">Commercial PET </t>
  </si>
  <si>
    <t>0.25g PET, to TIME (min) full conversion</t>
  </si>
  <si>
    <t>Conversion</t>
  </si>
  <si>
    <t>Time to full coversion (min)</t>
  </si>
  <si>
    <t>Average time (min)</t>
  </si>
  <si>
    <t>P1-1</t>
  </si>
  <si>
    <t>P1-2</t>
  </si>
  <si>
    <t>P2-1 (2-4, redo Exp)</t>
  </si>
  <si>
    <t>P2-1 (P2-4, redo Exp)</t>
  </si>
  <si>
    <t>P2-2</t>
  </si>
  <si>
    <t>P2-3</t>
  </si>
  <si>
    <t>P3-2</t>
  </si>
  <si>
    <t>P3-3</t>
  </si>
  <si>
    <t>P4-1</t>
  </si>
  <si>
    <t>P4-2</t>
  </si>
  <si>
    <t>P5-2</t>
  </si>
  <si>
    <t>P5-3</t>
  </si>
  <si>
    <t>Kinetics Gravimetric - Pellets</t>
  </si>
  <si>
    <t>Time (min)</t>
  </si>
  <si>
    <t>Actual PET mass</t>
  </si>
  <si>
    <t>Vial Empty</t>
  </si>
  <si>
    <t>180_R1</t>
  </si>
  <si>
    <t>180_R2</t>
  </si>
  <si>
    <t>180_R3</t>
  </si>
  <si>
    <t>170_R1</t>
  </si>
  <si>
    <t>170_R2</t>
  </si>
  <si>
    <t>170_R3</t>
  </si>
  <si>
    <t>190_R1</t>
  </si>
  <si>
    <t>190_R2</t>
  </si>
  <si>
    <t>190_R3</t>
  </si>
  <si>
    <t>Kinetics Gravimetric - Film</t>
  </si>
  <si>
    <t>Film (dimensions)</t>
  </si>
  <si>
    <t>Fiber board (grey, dimensions)</t>
  </si>
  <si>
    <t>Outliners - removed</t>
  </si>
  <si>
    <t>Outliners - value recalculated</t>
  </si>
  <si>
    <t>Scale up - Gravimetric</t>
  </si>
  <si>
    <t>EG (mL)</t>
  </si>
  <si>
    <t xml:space="preserve">HTE </t>
  </si>
  <si>
    <t>18mg</t>
  </si>
  <si>
    <t>110 uL</t>
  </si>
  <si>
    <t>500 uL vial</t>
  </si>
  <si>
    <t>Pellet (2-3mm)</t>
  </si>
  <si>
    <t>Impact study (M series)</t>
  </si>
  <si>
    <t>Kinetics</t>
  </si>
  <si>
    <t>Stirring 0 rpm</t>
  </si>
  <si>
    <t>100 mL RBF</t>
  </si>
  <si>
    <t>Stirring 500 rpm</t>
  </si>
  <si>
    <t>Stirring 1000 rpm</t>
  </si>
  <si>
    <t>Reactor (500 rpm)</t>
  </si>
  <si>
    <t>300 mL Reactor</t>
  </si>
  <si>
    <t xml:space="preserve">Scale up - </t>
  </si>
  <si>
    <t>Gravimetric</t>
  </si>
  <si>
    <t>Stir rate (rpm)</t>
  </si>
  <si>
    <t>0.25g</t>
  </si>
  <si>
    <t>1g</t>
  </si>
  <si>
    <t>5g</t>
  </si>
  <si>
    <t>10g</t>
  </si>
  <si>
    <t>Impact general</t>
  </si>
  <si>
    <t>Imapct mini kinetics</t>
  </si>
  <si>
    <t>Fold (X)</t>
  </si>
  <si>
    <t>Scale</t>
  </si>
  <si>
    <t>Conv</t>
  </si>
  <si>
    <t>NMR BHET</t>
  </si>
  <si>
    <t>NMR TPA</t>
  </si>
  <si>
    <t>2hrs, UV-Vis</t>
  </si>
  <si>
    <t>Run NMR</t>
  </si>
  <si>
    <t>90mins</t>
  </si>
  <si>
    <t>Stirring rpm</t>
  </si>
  <si>
    <t>180 °C</t>
  </si>
  <si>
    <t>HTE (UV-Vis)</t>
  </si>
  <si>
    <t>Impact study (M series) - 0.25g</t>
  </si>
  <si>
    <t>Kinetics - 1g</t>
  </si>
  <si>
    <t>100mL RBF - 5g PET</t>
  </si>
  <si>
    <t>300mL Reator - 10g PET</t>
  </si>
  <si>
    <t xml:space="preserve">Elliptical cylinder </t>
  </si>
  <si>
    <t>Run 1</t>
  </si>
  <si>
    <t>Run 2</t>
  </si>
  <si>
    <t>Run 3</t>
  </si>
  <si>
    <t>SA conversion</t>
  </si>
  <si>
    <t>Virgin</t>
  </si>
  <si>
    <t>Reaction residue</t>
  </si>
  <si>
    <t>Rminor (mm)</t>
  </si>
  <si>
    <t>Rmajor (mm)</t>
  </si>
  <si>
    <t xml:space="preserve">Height (mm) </t>
  </si>
  <si>
    <t>15 min</t>
  </si>
  <si>
    <t>R1-1</t>
  </si>
  <si>
    <t>R2-1</t>
  </si>
  <si>
    <t>R3-1</t>
  </si>
  <si>
    <t>Ave</t>
  </si>
  <si>
    <t>Std</t>
  </si>
  <si>
    <t>Count</t>
  </si>
  <si>
    <t>Total</t>
  </si>
  <si>
    <t>rx/ro</t>
  </si>
  <si>
    <t xml:space="preserve">ϖ = </t>
  </si>
  <si>
    <t>Surface area (mm2)</t>
  </si>
  <si>
    <t>30 min</t>
  </si>
  <si>
    <t>R1-2</t>
  </si>
  <si>
    <t>R2-2</t>
  </si>
  <si>
    <t>R3-2</t>
  </si>
  <si>
    <t>SA (mm^2)</t>
  </si>
  <si>
    <t>60 min</t>
  </si>
  <si>
    <t>R1-3</t>
  </si>
  <si>
    <t>R2-3</t>
  </si>
  <si>
    <t>R3-3</t>
  </si>
  <si>
    <t>Surface area - shrinking core (JS work SCM deviation)</t>
  </si>
  <si>
    <t>rx/xo</t>
  </si>
  <si>
    <t>PET conversion (NMR)</t>
  </si>
  <si>
    <t>Ave (X=%/100)</t>
  </si>
  <si>
    <t>M1-4</t>
  </si>
  <si>
    <t>90 min</t>
  </si>
  <si>
    <t>R1-4</t>
  </si>
  <si>
    <t>M2-4</t>
  </si>
  <si>
    <t>R2-4</t>
  </si>
  <si>
    <t>M3-4</t>
  </si>
  <si>
    <t>R3-4</t>
  </si>
  <si>
    <t>Exp Data</t>
  </si>
  <si>
    <t>X axis</t>
  </si>
  <si>
    <t>Y axis</t>
  </si>
  <si>
    <t>Model (Sax/Sao = (1-X)^1/3)</t>
  </si>
  <si>
    <t>Model (Sax/Sao = (1-X)^2/3)</t>
  </si>
  <si>
    <t>X</t>
  </si>
  <si>
    <t>SA %</t>
  </si>
  <si>
    <t>Square difference Exp</t>
  </si>
  <si>
    <t>Y solve</t>
  </si>
  <si>
    <t>Linear Y</t>
  </si>
  <si>
    <t>Square difference</t>
  </si>
  <si>
    <t>R^2</t>
  </si>
  <si>
    <t>Model conversion to SA</t>
  </si>
  <si>
    <t xml:space="preserve">Ave SA = </t>
  </si>
  <si>
    <t>y=mx+c</t>
  </si>
  <si>
    <t>Total Ave SA</t>
  </si>
  <si>
    <t>linear regression fitting using LINEST</t>
  </si>
  <si>
    <t>Total Ave SD</t>
  </si>
  <si>
    <t>gradient -&gt;</t>
  </si>
  <si>
    <t>&lt;- y intercept</t>
  </si>
  <si>
    <t>Std error in gradient -&gt;</t>
  </si>
  <si>
    <t>&lt;- std error in y intercept</t>
  </si>
  <si>
    <t>R^2 value -&gt;</t>
  </si>
  <si>
    <t>&lt;- std error in R^2</t>
  </si>
  <si>
    <t xml:space="preserve">F -&gt; </t>
  </si>
  <si>
    <t>&lt;- df</t>
  </si>
  <si>
    <t>ssreg -&gt;</t>
  </si>
  <si>
    <t>&lt;- ssresid</t>
  </si>
  <si>
    <t>kapp</t>
  </si>
  <si>
    <t>k</t>
  </si>
  <si>
    <t xml:space="preserve">[EG] = </t>
  </si>
  <si>
    <t xml:space="preserve">R^2 = </t>
  </si>
  <si>
    <t>Catalyst loading (n/n%)</t>
  </si>
  <si>
    <t>Gravimetric yield (%)</t>
  </si>
  <si>
    <t>BHET conv (NMR, %)</t>
  </si>
  <si>
    <t>TPA conv (NMR, %)</t>
  </si>
  <si>
    <t>Yield of BHET (%)</t>
  </si>
  <si>
    <t>Temperature (°C)</t>
  </si>
  <si>
    <t>EG ratio (eq.)</t>
  </si>
  <si>
    <t>Surface area (mm²) (SD)</t>
  </si>
  <si>
    <t>Surface area conversion (%)d (SD)</t>
  </si>
  <si>
    <t>Taken from Various PET impact screen.</t>
  </si>
  <si>
    <t>Stirring rate (rpm)</t>
  </si>
  <si>
    <t>To Do, Stand in values.</t>
  </si>
  <si>
    <t>Scale up of PET content (g)</t>
  </si>
  <si>
    <t xml:space="preserve">NMR BHET </t>
  </si>
  <si>
    <t>HTE</t>
  </si>
  <si>
    <t>Vial</t>
  </si>
  <si>
    <t>RBF</t>
  </si>
  <si>
    <t>Reactor</t>
  </si>
  <si>
    <t>Scale UP</t>
  </si>
  <si>
    <t>Initial PET mass (g, M PET 0)</t>
  </si>
  <si>
    <t>PET crude (g, M PET)</t>
  </si>
  <si>
    <t xml:space="preserve">DOI: </t>
  </si>
  <si>
    <t>https://doi.org/10.1039/D2GC02860C</t>
  </si>
  <si>
    <t>Highier is better</t>
  </si>
  <si>
    <t>Lower is better</t>
  </si>
  <si>
    <t>Impact of catalyst loading on PET glycolysis.</t>
  </si>
  <si>
    <t>Non-isolated (NMR)</t>
  </si>
  <si>
    <t>Mass to Mass ratio</t>
  </si>
  <si>
    <t>Temperature (T, °C)</t>
  </si>
  <si>
    <t>Entry</t>
  </si>
  <si>
    <t>Time (t, min)</t>
  </si>
  <si>
    <t>Catalyst loading (n/n %)</t>
  </si>
  <si>
    <t xml:space="preserve">Yield of BHET </t>
  </si>
  <si>
    <t>Catalyst loading (g)</t>
  </si>
  <si>
    <t>Solvent:PET ratio</t>
  </si>
  <si>
    <t>Catalyst:PET ratio</t>
  </si>
  <si>
    <r>
      <t>Energy economy factor (</t>
    </r>
    <r>
      <rPr>
        <b/>
        <sz val="11"/>
        <color theme="1"/>
        <rFont val="Aptos Narrow"/>
        <family val="2"/>
      </rPr>
      <t>ε</t>
    </r>
    <r>
      <rPr>
        <b/>
        <sz val="11"/>
        <color theme="1"/>
        <rFont val="Aptos Narrow"/>
        <family val="2"/>
        <scheme val="minor"/>
      </rPr>
      <t>)</t>
    </r>
  </si>
  <si>
    <t xml:space="preserve">Enviromental factor (E factor) </t>
  </si>
  <si>
    <r>
      <t>Enviromental energ Impact (</t>
    </r>
    <r>
      <rPr>
        <b/>
        <sz val="11"/>
        <color theme="1"/>
        <rFont val="Aptos Narrow"/>
        <family val="2"/>
      </rPr>
      <t>ζ)</t>
    </r>
    <r>
      <rPr>
        <b/>
        <sz val="11"/>
        <color theme="1"/>
        <rFont val="Aptos Narrow"/>
        <family val="2"/>
        <scheme val="minor"/>
      </rPr>
      <t xml:space="preserve"> </t>
    </r>
  </si>
  <si>
    <t>Impact of temperature on PET glycolysis.</t>
  </si>
  <si>
    <t>Impact of ethylene glycol ratio (eq.) on PET glycolysis.</t>
  </si>
  <si>
    <t>EG solvent (g)</t>
  </si>
  <si>
    <t>MW PET</t>
  </si>
  <si>
    <t>Impact of reaction time on PET glycolysis.</t>
  </si>
  <si>
    <t>MW BHET</t>
  </si>
  <si>
    <t>At 0.25g Scale</t>
  </si>
  <si>
    <t>Mass Solvent</t>
  </si>
  <si>
    <t>Mass of Catalyst</t>
  </si>
  <si>
    <t>At 1g Scale</t>
  </si>
  <si>
    <t>Impact of various commercial PET samples on PET glycolysis.</t>
  </si>
  <si>
    <t>PET sample</t>
  </si>
  <si>
    <t>At 5g Scale</t>
  </si>
  <si>
    <t>Pellets (3-5mm)</t>
  </si>
  <si>
    <t>At 10g Scale</t>
  </si>
  <si>
    <t>The Influence of catalyst and single components on PET glycolysis.</t>
  </si>
  <si>
    <t>Catalyst</t>
  </si>
  <si>
    <t>PVPhenol</t>
  </si>
  <si>
    <t>DBU</t>
  </si>
  <si>
    <t>DBU─PVPhenol</t>
  </si>
  <si>
    <t>Impact of scale up on PET glycolysis.</t>
  </si>
  <si>
    <t>Impact of stirring rate on PET glycolysis.</t>
  </si>
  <si>
    <t xml:space="preserve">Literature </t>
  </si>
  <si>
    <t>https://doi.org/10.1021/acs.iecr.3c01071</t>
  </si>
  <si>
    <t>DBU-DESs)</t>
  </si>
  <si>
    <t>Energy economy factor (ε)</t>
  </si>
  <si>
    <t>Environmental factor (E factor)</t>
  </si>
  <si>
    <t>Environmental energy Impact (ζ)</t>
  </si>
  <si>
    <t>Concentration</t>
  </si>
  <si>
    <t>5 mol%</t>
  </si>
  <si>
    <t>10 mol%</t>
  </si>
  <si>
    <t>15 mol%</t>
  </si>
  <si>
    <t>20 mol%</t>
  </si>
  <si>
    <r>
      <t>140</t>
    </r>
    <r>
      <rPr>
        <sz val="11"/>
        <color theme="1"/>
        <rFont val="Aptos Narrow"/>
        <family val="2"/>
      </rPr>
      <t>°</t>
    </r>
    <r>
      <rPr>
        <sz val="10.8"/>
        <color theme="1"/>
        <rFont val="Aptos Narrow"/>
        <family val="2"/>
      </rPr>
      <t>C</t>
    </r>
  </si>
  <si>
    <t>160°C</t>
  </si>
  <si>
    <t>180°C</t>
  </si>
  <si>
    <t>190°C</t>
  </si>
  <si>
    <t>Ethylene glycol ratio</t>
  </si>
  <si>
    <t>Over time (min)</t>
  </si>
  <si>
    <t>130 min</t>
  </si>
  <si>
    <t>0 rpm</t>
  </si>
  <si>
    <t>500 rpm</t>
  </si>
  <si>
    <t>1000 rpm</t>
  </si>
  <si>
    <t>Scale up</t>
  </si>
  <si>
    <t>20mL Vial</t>
  </si>
  <si>
    <t>100mL RBF</t>
  </si>
  <si>
    <t>300mL Reactor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</si>
</sst>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#,##0.0000"/>
    <numFmt numFmtId="167" formatCode="0.0"/>
    <numFmt numFmtId="168" formatCode="0.00000"/>
    <numFmt numFmtId="169" formatCode="0.0000000"/>
    <numFmt numFmtId="170" formatCode="0.000000"/>
  </numFmts>
  <fonts count="4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i/>
      <sz val="11"/>
      <color rgb="FF9C5700"/>
      <name val="Aptos Narrow"/>
      <family val="2"/>
      <scheme val="minor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color rgb="FF0061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u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vertAlign val="subscript"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Aptos Narrow"/>
      <family val="2"/>
    </font>
    <font>
      <b/>
      <u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FA7D00"/>
      <name val="Times New Roman"/>
      <family val="1"/>
    </font>
    <font>
      <b/>
      <i/>
      <sz val="11"/>
      <color theme="1"/>
      <name val="Aptos Narrow"/>
      <family val="2"/>
      <scheme val="minor"/>
    </font>
    <font>
      <sz val="11"/>
      <color theme="5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b/>
      <sz val="11"/>
      <color rgb="FF006100"/>
      <name val="Arial"/>
      <family val="2"/>
    </font>
    <font>
      <u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0.8"/>
      <color theme="1"/>
      <name val="Aptos Narrow"/>
      <family val="2"/>
    </font>
  </fonts>
  <fills count="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E0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36" fillId="0" borderId="0" applyNumberFormat="0" applyFill="0" applyBorder="0" applyAlignment="0" applyProtection="0"/>
  </cellStyleXfs>
  <cellXfs count="174">
    <xf numFmtId="0" fontId="0" fillId="0" borderId="0" xfId="0"/>
    <xf numFmtId="0" fontId="10" fillId="0" borderId="0" xfId="0" applyFont="1"/>
    <xf numFmtId="0" fontId="0" fillId="0" borderId="0" xfId="0" applyAlignment="1">
      <alignment horizontal="left"/>
    </xf>
    <xf numFmtId="0" fontId="0" fillId="6" borderId="0" xfId="0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7" borderId="0" xfId="0" applyFont="1" applyFill="1"/>
    <xf numFmtId="0" fontId="8" fillId="8" borderId="0" xfId="0" applyFont="1" applyFill="1" applyAlignment="1">
      <alignment horizontal="right"/>
    </xf>
    <xf numFmtId="0" fontId="0" fillId="9" borderId="0" xfId="0" applyFill="1"/>
    <xf numFmtId="0" fontId="0" fillId="9" borderId="0" xfId="0" applyFill="1" applyAlignment="1">
      <alignment horizontal="left"/>
    </xf>
    <xf numFmtId="0" fontId="8" fillId="0" borderId="0" xfId="0" applyFont="1"/>
    <xf numFmtId="0" fontId="0" fillId="10" borderId="0" xfId="0" applyFill="1"/>
    <xf numFmtId="0" fontId="8" fillId="11" borderId="2" xfId="0" applyFont="1" applyFill="1" applyBorder="1" applyAlignment="1">
      <alignment horizontal="right"/>
    </xf>
    <xf numFmtId="0" fontId="0" fillId="12" borderId="0" xfId="0" applyFill="1"/>
    <xf numFmtId="0" fontId="8" fillId="0" borderId="0" xfId="0" applyFont="1" applyAlignment="1">
      <alignment horizontal="left"/>
    </xf>
    <xf numFmtId="0" fontId="0" fillId="11" borderId="0" xfId="0" applyFill="1"/>
    <xf numFmtId="0" fontId="2" fillId="2" borderId="0" xfId="1" applyAlignment="1">
      <alignment horizontal="left"/>
    </xf>
    <xf numFmtId="0" fontId="8" fillId="13" borderId="0" xfId="0" applyFont="1" applyFill="1" applyAlignment="1">
      <alignment horizontal="left"/>
    </xf>
    <xf numFmtId="0" fontId="11" fillId="4" borderId="0" xfId="3" applyFont="1" applyAlignment="1">
      <alignment horizontal="right"/>
    </xf>
    <xf numFmtId="2" fontId="0" fillId="0" borderId="0" xfId="0" applyNumberFormat="1" applyAlignment="1">
      <alignment horizontal="center"/>
    </xf>
    <xf numFmtId="0" fontId="8" fillId="8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4" borderId="0" xfId="3" applyFont="1"/>
    <xf numFmtId="0" fontId="0" fillId="1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14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4" fillId="4" borderId="0" xfId="3"/>
    <xf numFmtId="0" fontId="0" fillId="9" borderId="0" xfId="0" applyFill="1" applyAlignment="1">
      <alignment horizontal="right"/>
    </xf>
    <xf numFmtId="9" fontId="0" fillId="0" borderId="0" xfId="0" applyNumberFormat="1" applyAlignment="1">
      <alignment horizontal="center"/>
    </xf>
    <xf numFmtId="0" fontId="17" fillId="0" borderId="0" xfId="0" applyFont="1"/>
    <xf numFmtId="0" fontId="17" fillId="15" borderId="0" xfId="0" applyFont="1" applyFill="1" applyAlignment="1">
      <alignment horizontal="right"/>
    </xf>
    <xf numFmtId="0" fontId="8" fillId="9" borderId="0" xfId="0" applyFont="1" applyFill="1"/>
    <xf numFmtId="0" fontId="8" fillId="9" borderId="0" xfId="0" applyFont="1" applyFill="1" applyAlignment="1">
      <alignment horizontal="left"/>
    </xf>
    <xf numFmtId="0" fontId="18" fillId="13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0" fillId="6" borderId="0" xfId="0" applyFill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8" fillId="11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/>
    <xf numFmtId="2" fontId="19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0" fillId="0" borderId="0" xfId="1" applyFont="1" applyFill="1" applyAlignment="1">
      <alignment horizontal="left"/>
    </xf>
    <xf numFmtId="0" fontId="21" fillId="0" borderId="0" xfId="0" applyFont="1"/>
    <xf numFmtId="0" fontId="22" fillId="0" borderId="0" xfId="0" applyFont="1"/>
    <xf numFmtId="0" fontId="23" fillId="0" borderId="0" xfId="0" applyFont="1"/>
    <xf numFmtId="14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/>
    <xf numFmtId="0" fontId="15" fillId="0" borderId="0" xfId="0" applyFont="1"/>
    <xf numFmtId="2" fontId="8" fillId="0" borderId="0" xfId="0" applyNumberFormat="1" applyFont="1" applyAlignment="1">
      <alignment horizontal="center"/>
    </xf>
    <xf numFmtId="0" fontId="5" fillId="0" borderId="1" xfId="4" applyFill="1"/>
    <xf numFmtId="0" fontId="24" fillId="0" borderId="0" xfId="0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1" fontId="15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1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8" fillId="11" borderId="0" xfId="0" applyFont="1" applyFill="1" applyAlignment="1">
      <alignment horizontal="center"/>
    </xf>
    <xf numFmtId="0" fontId="15" fillId="10" borderId="0" xfId="0" applyFont="1" applyFill="1" applyAlignment="1">
      <alignment horizontal="left"/>
    </xf>
    <xf numFmtId="0" fontId="15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16" borderId="0" xfId="0" applyFont="1" applyFill="1" applyAlignment="1">
      <alignment horizontal="center"/>
    </xf>
    <xf numFmtId="0" fontId="15" fillId="6" borderId="0" xfId="0" applyFont="1" applyFill="1" applyAlignment="1">
      <alignment horizontal="center"/>
    </xf>
    <xf numFmtId="0" fontId="13" fillId="11" borderId="0" xfId="0" applyFon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9" borderId="0" xfId="0" applyFill="1" applyAlignment="1">
      <alignment horizontal="center"/>
    </xf>
    <xf numFmtId="9" fontId="0" fillId="9" borderId="0" xfId="0" applyNumberFormat="1" applyFill="1" applyAlignment="1">
      <alignment horizontal="center"/>
    </xf>
    <xf numFmtId="0" fontId="13" fillId="9" borderId="0" xfId="0" applyFont="1" applyFill="1" applyAlignment="1">
      <alignment horizontal="center"/>
    </xf>
    <xf numFmtId="0" fontId="15" fillId="9" borderId="0" xfId="0" applyFont="1" applyFill="1" applyAlignment="1">
      <alignment horizontal="center"/>
    </xf>
    <xf numFmtId="0" fontId="13" fillId="9" borderId="2" xfId="0" applyFont="1" applyFill="1" applyBorder="1" applyAlignment="1">
      <alignment horizontal="center"/>
    </xf>
    <xf numFmtId="2" fontId="13" fillId="9" borderId="0" xfId="0" applyNumberFormat="1" applyFont="1" applyFill="1" applyAlignment="1">
      <alignment horizontal="center"/>
    </xf>
    <xf numFmtId="0" fontId="0" fillId="9" borderId="0" xfId="0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7" fillId="0" borderId="0" xfId="0" applyFont="1" applyAlignment="1">
      <alignment horizontal="center" vertical="center"/>
    </xf>
    <xf numFmtId="16" fontId="7" fillId="0" borderId="0" xfId="0" applyNumberFormat="1" applyFont="1" applyAlignment="1">
      <alignment horizontal="center"/>
    </xf>
    <xf numFmtId="16" fontId="19" fillId="0" borderId="0" xfId="0" applyNumberFormat="1" applyFont="1" applyAlignment="1">
      <alignment horizontal="center"/>
    </xf>
    <xf numFmtId="16" fontId="0" fillId="9" borderId="0" xfId="0" applyNumberFormat="1" applyFill="1" applyAlignment="1">
      <alignment horizontal="center"/>
    </xf>
    <xf numFmtId="0" fontId="0" fillId="17" borderId="0" xfId="0" applyFill="1" applyAlignment="1">
      <alignment horizontal="center"/>
    </xf>
    <xf numFmtId="0" fontId="8" fillId="17" borderId="0" xfId="0" applyFont="1" applyFill="1" applyAlignment="1">
      <alignment horizontal="center"/>
    </xf>
    <xf numFmtId="0" fontId="15" fillId="17" borderId="0" xfId="0" applyFont="1" applyFill="1" applyAlignment="1">
      <alignment horizontal="center"/>
    </xf>
    <xf numFmtId="0" fontId="29" fillId="0" borderId="0" xfId="0" applyFont="1" applyAlignment="1">
      <alignment horizontal="left"/>
    </xf>
    <xf numFmtId="0" fontId="15" fillId="10" borderId="0" xfId="0" applyFont="1" applyFill="1" applyAlignment="1">
      <alignment horizontal="center"/>
    </xf>
    <xf numFmtId="0" fontId="31" fillId="0" borderId="0" xfId="0" applyFont="1"/>
    <xf numFmtId="0" fontId="8" fillId="0" borderId="0" xfId="0" applyFont="1" applyAlignment="1">
      <alignment horizontal="center" vertical="center"/>
    </xf>
    <xf numFmtId="0" fontId="0" fillId="18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32" fillId="11" borderId="0" xfId="0" applyFont="1" applyFill="1" applyAlignment="1">
      <alignment horizontal="center"/>
    </xf>
    <xf numFmtId="0" fontId="32" fillId="9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6" fontId="13" fillId="16" borderId="0" xfId="0" applyNumberFormat="1" applyFont="1" applyFill="1" applyAlignment="1">
      <alignment horizontal="center"/>
    </xf>
    <xf numFmtId="3" fontId="13" fillId="16" borderId="0" xfId="0" applyNumberFormat="1" applyFont="1" applyFill="1" applyAlignment="1">
      <alignment horizontal="center"/>
    </xf>
    <xf numFmtId="9" fontId="10" fillId="0" borderId="0" xfId="0" applyNumberFormat="1" applyFont="1" applyAlignment="1">
      <alignment horizontal="left"/>
    </xf>
    <xf numFmtId="0" fontId="3" fillId="3" borderId="0" xfId="2" applyAlignment="1">
      <alignment horizontal="center"/>
    </xf>
    <xf numFmtId="9" fontId="0" fillId="0" borderId="0" xfId="0" applyNumberFormat="1" applyAlignment="1">
      <alignment horizontal="left"/>
    </xf>
    <xf numFmtId="0" fontId="19" fillId="0" borderId="0" xfId="0" applyFont="1" applyAlignment="1">
      <alignment horizontal="left"/>
    </xf>
    <xf numFmtId="0" fontId="3" fillId="0" borderId="0" xfId="2" applyFill="1" applyAlignment="1">
      <alignment horizontal="center"/>
    </xf>
    <xf numFmtId="16" fontId="0" fillId="0" borderId="0" xfId="0" applyNumberFormat="1" applyAlignment="1">
      <alignment horizontal="right"/>
    </xf>
    <xf numFmtId="0" fontId="33" fillId="5" borderId="1" xfId="4" applyFont="1" applyAlignment="1">
      <alignment horizontal="center"/>
    </xf>
    <xf numFmtId="0" fontId="30" fillId="0" borderId="0" xfId="0" applyFont="1"/>
    <xf numFmtId="0" fontId="0" fillId="19" borderId="0" xfId="0" applyFill="1"/>
    <xf numFmtId="0" fontId="7" fillId="19" borderId="0" xfId="0" applyFont="1" applyFill="1"/>
    <xf numFmtId="0" fontId="32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8" fillId="19" borderId="0" xfId="0" applyFont="1" applyFill="1" applyAlignment="1">
      <alignment horizontal="left"/>
    </xf>
    <xf numFmtId="11" fontId="0" fillId="0" borderId="0" xfId="0" applyNumberFormat="1"/>
    <xf numFmtId="0" fontId="3" fillId="3" borderId="0" xfId="2" applyAlignment="1">
      <alignment horizontal="left"/>
    </xf>
    <xf numFmtId="0" fontId="4" fillId="4" borderId="0" xfId="3" applyAlignment="1">
      <alignment horizontal="left"/>
    </xf>
    <xf numFmtId="0" fontId="18" fillId="19" borderId="0" xfId="0" applyFont="1" applyFill="1" applyAlignment="1">
      <alignment horizontal="left"/>
    </xf>
    <xf numFmtId="0" fontId="35" fillId="0" borderId="0" xfId="0" applyFont="1" applyAlignment="1">
      <alignment horizontal="center"/>
    </xf>
    <xf numFmtId="0" fontId="35" fillId="0" borderId="0" xfId="0" applyFont="1"/>
    <xf numFmtId="0" fontId="2" fillId="2" borderId="0" xfId="1" applyAlignment="1">
      <alignment horizontal="center"/>
    </xf>
    <xf numFmtId="0" fontId="35" fillId="2" borderId="0" xfId="1" applyFont="1" applyAlignment="1">
      <alignment horizontal="center"/>
    </xf>
    <xf numFmtId="0" fontId="9" fillId="20" borderId="0" xfId="0" applyFont="1" applyFill="1"/>
    <xf numFmtId="0" fontId="0" fillId="7" borderId="0" xfId="0" applyFill="1"/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37" fillId="0" borderId="0" xfId="0" applyFont="1" applyAlignment="1">
      <alignment vertical="center"/>
    </xf>
    <xf numFmtId="0" fontId="38" fillId="0" borderId="0" xfId="5" applyFont="1" applyAlignment="1">
      <alignment vertical="center" wrapText="1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2" fontId="0" fillId="0" borderId="0" xfId="0" applyNumberFormat="1"/>
    <xf numFmtId="1" fontId="0" fillId="0" borderId="0" xfId="0" applyNumberFormat="1" applyAlignment="1">
      <alignment horizontal="center"/>
    </xf>
    <xf numFmtId="0" fontId="39" fillId="2" borderId="0" xfId="1" applyFont="1" applyAlignment="1">
      <alignment horizontal="center"/>
    </xf>
    <xf numFmtId="2" fontId="39" fillId="2" borderId="0" xfId="1" applyNumberFormat="1" applyFont="1" applyAlignment="1">
      <alignment horizontal="center"/>
    </xf>
    <xf numFmtId="1" fontId="39" fillId="2" borderId="0" xfId="1" applyNumberFormat="1" applyFont="1" applyAlignment="1">
      <alignment horizontal="center"/>
    </xf>
    <xf numFmtId="0" fontId="40" fillId="0" borderId="0" xfId="0" applyFont="1"/>
    <xf numFmtId="2" fontId="6" fillId="21" borderId="0" xfId="0" applyNumberFormat="1" applyFont="1" applyFill="1" applyAlignment="1">
      <alignment horizontal="center"/>
    </xf>
    <xf numFmtId="165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37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right"/>
    </xf>
    <xf numFmtId="0" fontId="1" fillId="0" borderId="0" xfId="0" applyFont="1"/>
    <xf numFmtId="0" fontId="0" fillId="0" borderId="0" xfId="0" applyAlignment="1">
      <alignment vertical="center"/>
    </xf>
    <xf numFmtId="169" fontId="1" fillId="0" borderId="0" xfId="0" applyNumberFormat="1" applyFont="1"/>
    <xf numFmtId="0" fontId="0" fillId="0" borderId="0" xfId="0" applyAlignment="1">
      <alignment horizontal="center" vertical="center"/>
    </xf>
    <xf numFmtId="170" fontId="1" fillId="0" borderId="0" xfId="0" applyNumberFormat="1" applyFont="1"/>
    <xf numFmtId="0" fontId="1" fillId="0" borderId="0" xfId="0" applyFont="1" applyAlignment="1">
      <alignment horizontal="left"/>
    </xf>
    <xf numFmtId="169" fontId="1" fillId="7" borderId="0" xfId="0" applyNumberFormat="1" applyFont="1" applyFill="1"/>
    <xf numFmtId="169" fontId="0" fillId="0" borderId="0" xfId="0" applyNumberFormat="1"/>
  </cellXfs>
  <cellStyles count="6">
    <cellStyle name="Bad" xfId="2" builtinId="27"/>
    <cellStyle name="Calculation" xfId="4" builtinId="22"/>
    <cellStyle name="Good" xfId="1" builtinId="26"/>
    <cellStyle name="Hyperlink" xfId="5" builtinId="8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50522568174125"/>
          <c:y val="3.5932996047276018E-2"/>
          <c:w val="0.81398298513656653"/>
          <c:h val="0.785875464362881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'Opt - qNMR'!$N$670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'Opt - qNMR'!$O$671:$O$678</c:f>
              <c:numCache>
                <c:formatCode>0.00</c:formatCode>
                <c:ptCount val="8"/>
              </c:numCache>
            </c:numRef>
          </c:xVal>
          <c:yVal>
            <c:numRef>
              <c:f>'Opt - qNMR'!$P$671:$P$678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9D-4C73-8CD1-287E88E0E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076416"/>
        <c:axId val="1108071616"/>
      </c:scatterChart>
      <c:valAx>
        <c:axId val="110807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1616"/>
        <c:crosses val="autoZero"/>
        <c:crossBetween val="midCat"/>
      </c:valAx>
      <c:valAx>
        <c:axId val="1108071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PET conversion 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DBN2 : TPA salt  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50522568174125"/>
          <c:y val="3.5932996047276018E-2"/>
          <c:w val="0.81398298513656653"/>
          <c:h val="0.785875464362881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'Opt - qNMR'!$N$688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'Opt - qNMR'!$O$689:$O$696</c:f>
              <c:numCache>
                <c:formatCode>0.00</c:formatCode>
                <c:ptCount val="8"/>
              </c:numCache>
            </c:numRef>
          </c:xVal>
          <c:yVal>
            <c:numRef>
              <c:f>'Opt - qNMR'!$P$689:$P$696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5-435C-8BB5-8197679A4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076416"/>
        <c:axId val="1108071616"/>
      </c:scatterChart>
      <c:valAx>
        <c:axId val="110807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1616"/>
        <c:crosses val="autoZero"/>
        <c:crossBetween val="midCat"/>
      </c:valAx>
      <c:valAx>
        <c:axId val="1108071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PET conversion 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TMG2 : TPA salt  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50522568174125"/>
          <c:y val="3.5932996047276018E-2"/>
          <c:w val="0.81398298513656653"/>
          <c:h val="0.785875464362881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'Opt - qNMR'!$N$700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'Opt - qNMR'!$O$701:$O$710</c:f>
              <c:numCache>
                <c:formatCode>0.00</c:formatCode>
                <c:ptCount val="10"/>
              </c:numCache>
            </c:numRef>
          </c:xVal>
          <c:yVal>
            <c:numRef>
              <c:f>'Opt - qNMR'!$P$701:$P$710</c:f>
              <c:numCache>
                <c:formatCode>General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6B-464E-B562-9A31F2281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076416"/>
        <c:axId val="1108071616"/>
      </c:scatterChart>
      <c:valAx>
        <c:axId val="110807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1616"/>
        <c:crosses val="autoZero"/>
        <c:crossBetween val="midCat"/>
      </c:valAx>
      <c:valAx>
        <c:axId val="1108071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PET conversion 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10739084994498"/>
          <c:y val="0.11574074074074074"/>
          <c:w val="0.84620115675255669"/>
          <c:h val="0.733283391659375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'Opt - qNMR'!$P$715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'Opt - qNMR'!$U$716:$U$719</c:f>
              <c:numCache>
                <c:formatCode>General</c:formatCode>
                <c:ptCount val="4"/>
              </c:numCache>
            </c:numRef>
          </c:xVal>
          <c:yVal>
            <c:numRef>
              <c:f>'Opt - qNMR'!$P$716:$P$719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BA-4FC2-8163-076571D883F4}"/>
            </c:ext>
          </c:extLst>
        </c:ser>
        <c:ser>
          <c:idx val="1"/>
          <c:order val="1"/>
          <c:tx>
            <c:strRef>
              <c:f>'Opt - qNMR'!#REF!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'Opt - qNMR'!$U$716:$U$719</c:f>
              <c:numCache>
                <c:formatCode>General</c:formatCode>
                <c:ptCount val="4"/>
              </c:numCache>
            </c:numRef>
          </c:xVal>
          <c:yVal>
            <c:numRef>
              <c:f>'Opt - qNMR'!#REF!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BA-4FC2-8163-076571D883F4}"/>
            </c:ext>
          </c:extLst>
        </c:ser>
        <c:ser>
          <c:idx val="2"/>
          <c:order val="2"/>
          <c:tx>
            <c:strRef>
              <c:f>'Opt - qNMR'!$S$715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'Opt - qNMR'!$U$716:$U$719</c:f>
              <c:numCache>
                <c:formatCode>General</c:formatCode>
                <c:ptCount val="4"/>
              </c:numCache>
            </c:numRef>
          </c:xVal>
          <c:yVal>
            <c:numRef>
              <c:f>'Opt - qNMR'!$S$716:$S$719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BA-4FC2-8163-076571D883F4}"/>
            </c:ext>
          </c:extLst>
        </c:ser>
        <c:ser>
          <c:idx val="3"/>
          <c:order val="3"/>
          <c:tx>
            <c:strRef>
              <c:f>'Opt - qNMR'!$T$715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'Opt - qNMR'!$U$716:$U$719</c:f>
              <c:numCache>
                <c:formatCode>General</c:formatCode>
                <c:ptCount val="4"/>
              </c:numCache>
            </c:numRef>
          </c:xVal>
          <c:yVal>
            <c:numRef>
              <c:f>'Opt - qNMR'!$T$716:$T$719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BA-4FC2-8163-076571D88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10975"/>
        <c:axId val="43214335"/>
      </c:scatterChart>
      <c:valAx>
        <c:axId val="432109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214335"/>
        <c:crosses val="autoZero"/>
        <c:crossBetween val="midCat"/>
      </c:valAx>
      <c:valAx>
        <c:axId val="43214335"/>
        <c:scaling>
          <c:orientation val="minMax"/>
          <c:max val="1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PET conversion / Product Selectivity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2109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44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DABCO run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50522568174125"/>
          <c:y val="3.5932996047276018E-2"/>
          <c:w val="0.81398298513656653"/>
          <c:h val="0.785875464362881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'Opt - qNMR'!$L$729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'Opt - qNMR'!$O$730:$O$740</c:f>
              <c:numCache>
                <c:formatCode>0.00</c:formatCode>
                <c:ptCount val="11"/>
              </c:numCache>
            </c:numRef>
          </c:xVal>
          <c:yVal>
            <c:numRef>
              <c:f>'Opt - qNMR'!$P$730:$P$740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44-4A34-95D2-0A6458794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076416"/>
        <c:axId val="1108071616"/>
      </c:scatterChart>
      <c:valAx>
        <c:axId val="110807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1616"/>
        <c:crosses val="autoZero"/>
        <c:crossBetween val="midCat"/>
      </c:valAx>
      <c:valAx>
        <c:axId val="1108071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PET conversion 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Overall - DABCO run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50522568174125"/>
          <c:y val="3.5932996047276018E-2"/>
          <c:w val="0.81398298513656653"/>
          <c:h val="0.785875464362881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'Opt - qNMR'!$L$729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'Opt - qNMR'!$O$730:$O$740</c:f>
              <c:numCache>
                <c:formatCode>0.00</c:formatCode>
                <c:ptCount val="11"/>
              </c:numCache>
            </c:numRef>
          </c:xVal>
          <c:yVal>
            <c:numRef>
              <c:f>'Opt - qNMR'!$P$730:$P$740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3F-4C98-9E6D-6C9EDD7C3753}"/>
            </c:ext>
          </c:extLst>
        </c:ser>
        <c:ser>
          <c:idx val="1"/>
          <c:order val="1"/>
          <c:tx>
            <c:v>MHET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'Opt - qNMR'!$O$730:$O$740</c:f>
              <c:numCache>
                <c:formatCode>0.00</c:formatCode>
                <c:ptCount val="11"/>
              </c:numCache>
            </c:numRef>
          </c:xVal>
          <c:yVal>
            <c:numRef>
              <c:f>'Opt - qNMR'!$T$730:$T$740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3F-4C98-9E6D-6C9EDD7C3753}"/>
            </c:ext>
          </c:extLst>
        </c:ser>
        <c:ser>
          <c:idx val="2"/>
          <c:order val="2"/>
          <c:tx>
            <c:strRef>
              <c:f>'Opt - qNMR'!$V$729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'Opt - qNMR'!$O$730:$O$740</c:f>
              <c:numCache>
                <c:formatCode>0.00</c:formatCode>
                <c:ptCount val="11"/>
              </c:numCache>
            </c:numRef>
          </c:xVal>
          <c:yVal>
            <c:numRef>
              <c:f>'Opt - qNMR'!$V$730:$V$740</c:f>
              <c:numCache>
                <c:formatCode>General</c:formatCode>
                <c:ptCount val="1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3F-4C98-9E6D-6C9EDD7C3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076416"/>
        <c:axId val="1108071616"/>
      </c:scatterChart>
      <c:valAx>
        <c:axId val="1108076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1616"/>
        <c:crosses val="autoZero"/>
        <c:crossBetween val="midCat"/>
      </c:valAx>
      <c:valAx>
        <c:axId val="1108071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PET conversion 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8076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Concentration n/n%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'Opt - Data combine (NMR-Grav)'!$C$11</c:f>
              <c:strCache>
                <c:ptCount val="1"/>
                <c:pt idx="0">
                  <c:v>Gravimeric Yield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('Opt - Data combine (NMR-Grav)'!$C$14,'Opt - Data combine (NMR-Grav)'!$C$17,'Opt - Data combine (NMR-Grav)'!$C$20,'Opt - Data combine (NMR-Grav)'!$C$23)</c:f>
              <c:numCache>
                <c:formatCode>0%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</c:numCache>
            </c:numRef>
          </c:cat>
          <c:val>
            <c:numRef>
              <c:f>('Opt - Data combine (NMR-Grav)'!$I$14,'Opt - Data combine (NMR-Grav)'!$I$17,'Opt - Data combine (NMR-Grav)'!$I$20,'Opt - Data combine (NMR-Grav)'!$I$23)</c:f>
              <c:numCache>
                <c:formatCode>General</c:formatCode>
                <c:ptCount val="4"/>
                <c:pt idx="0">
                  <c:v>32.542079728091572</c:v>
                </c:pt>
                <c:pt idx="1">
                  <c:v>61.667950638547133</c:v>
                </c:pt>
                <c:pt idx="2">
                  <c:v>68.744985292145216</c:v>
                </c:pt>
                <c:pt idx="3">
                  <c:v>73.717759531518766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79-4324-ADF5-EB45361E9372}"/>
            </c:ext>
          </c:extLst>
        </c:ser>
        <c:ser>
          <c:idx val="2"/>
          <c:order val="1"/>
          <c:tx>
            <c:strRef>
              <c:f>'Opt - Data combine (NMR-Grav)'!$AG$12</c:f>
              <c:strCache>
                <c:ptCount val="1"/>
                <c:pt idx="0">
                  <c:v>NMR conversion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numRef>
              <c:f>('Opt - Data combine (NMR-Grav)'!$C$14,'Opt - Data combine (NMR-Grav)'!$C$17,'Opt - Data combine (NMR-Grav)'!$C$20,'Opt - Data combine (NMR-Grav)'!$C$23)</c:f>
              <c:numCache>
                <c:formatCode>0%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</c:numCache>
            </c:numRef>
          </c:cat>
          <c:val>
            <c:numRef>
              <c:f>('Opt - Data combine (NMR-Grav)'!$AH$15,'Opt - Data combine (NMR-Grav)'!$AH$17,'Opt - Data combine (NMR-Grav)'!$AH$21,'Opt - Data combine (NMR-Grav)'!$AH$23)</c:f>
              <c:numCache>
                <c:formatCode>General</c:formatCode>
                <c:ptCount val="4"/>
                <c:pt idx="0">
                  <c:v>31.158775155200004</c:v>
                </c:pt>
                <c:pt idx="1">
                  <c:v>59.885325427200002</c:v>
                </c:pt>
                <c:pt idx="2">
                  <c:v>64.562237196799998</c:v>
                </c:pt>
                <c:pt idx="3">
                  <c:v>61.865840332799991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79-4324-ADF5-EB45361E9372}"/>
            </c:ext>
          </c:extLst>
        </c:ser>
        <c:ser>
          <c:idx val="1"/>
          <c:order val="2"/>
          <c:tx>
            <c:strRef>
              <c:f>'Opt - Data combine (NMR-Grav)'!$Q$12</c:f>
              <c:strCache>
                <c:ptCount val="1"/>
                <c:pt idx="0">
                  <c:v>Yield of BHET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('Opt - Data combine (NMR-Grav)'!$C$14,'Opt - Data combine (NMR-Grav)'!$C$17,'Opt - Data combine (NMR-Grav)'!$C$20,'Opt - Data combine (NMR-Grav)'!$C$23)</c:f>
              <c:numCache>
                <c:formatCode>0%</c:formatCode>
                <c:ptCount val="4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</c:v>
                </c:pt>
              </c:numCache>
            </c:numRef>
          </c:cat>
          <c:val>
            <c:numRef>
              <c:f>('Opt - Data combine (NMR-Grav)'!$R$14,'Opt - Data combine (NMR-Grav)'!$R$17,'Opt - Data combine (NMR-Grav)'!$R$20,'Opt - Data combine (NMR-Grav)'!$R$23)</c:f>
              <c:numCache>
                <c:formatCode>General</c:formatCode>
                <c:ptCount val="4"/>
                <c:pt idx="0">
                  <c:v>11.825398302184219</c:v>
                </c:pt>
                <c:pt idx="1">
                  <c:v>21.164475240739517</c:v>
                </c:pt>
                <c:pt idx="2">
                  <c:v>25.461847787626027</c:v>
                </c:pt>
                <c:pt idx="3">
                  <c:v>25.990186548761084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79-4324-ADF5-EB45361E9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15409983"/>
        <c:axId val="1515398463"/>
      </c:barChart>
      <c:catAx>
        <c:axId val="1515409983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Temperature (</a:t>
            </a:r>
            <a:r>
              <a:rPr lang="en-GB">
                <a:latin typeface="Aptos Narrow" panose="020B0004020202020204" pitchFamily="34" charset="0"/>
              </a:rPr>
              <a:t>°C)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'Opt - Data combine (NMR-Grav)'!$C$11</c:f>
              <c:strCache>
                <c:ptCount val="1"/>
                <c:pt idx="0">
                  <c:v>Gravimeric Yield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('Opt - Data combine (NMR-Grav)'!$C$28,'Opt - Data combine (NMR-Grav)'!$C$31,'Opt - Data combine (NMR-Grav)'!$C$34,'Opt - Data combine (NMR-Grav)'!$C$37)</c:f>
              <c:strCache>
                <c:ptCount val="4"/>
                <c:pt idx="0">
                  <c:v>140°C</c:v>
                </c:pt>
                <c:pt idx="1">
                  <c:v>160°C</c:v>
                </c:pt>
                <c:pt idx="2">
                  <c:v>180°C</c:v>
                </c:pt>
                <c:pt idx="3">
                  <c:v>190°C</c:v>
                </c:pt>
              </c:strCache>
            </c:strRef>
          </c:cat>
          <c:val>
            <c:numRef>
              <c:f>('Opt - Data combine (NMR-Grav)'!$I$28,'Opt - Data combine (NMR-Grav)'!$I$31,'Opt - Data combine (NMR-Grav)'!$I$34,'Opt - Data combine (NMR-Grav)'!$I$37)</c:f>
              <c:numCache>
                <c:formatCode>General</c:formatCode>
                <c:ptCount val="4"/>
                <c:pt idx="0">
                  <c:v>12.960341756022389</c:v>
                </c:pt>
                <c:pt idx="1">
                  <c:v>26.517643458339631</c:v>
                </c:pt>
                <c:pt idx="2">
                  <c:v>61.286919831223685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FB-4292-8A0D-09D1AD9023E6}"/>
            </c:ext>
          </c:extLst>
        </c:ser>
        <c:ser>
          <c:idx val="2"/>
          <c:order val="1"/>
          <c:tx>
            <c:strRef>
              <c:f>'Opt - Data combine (NMR-Grav)'!$AG$12</c:f>
              <c:strCache>
                <c:ptCount val="1"/>
                <c:pt idx="0">
                  <c:v>NMR conversion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strRef>
              <c:f>('Opt - Data combine (NMR-Grav)'!$C$28,'Opt - Data combine (NMR-Grav)'!$C$31,'Opt - Data combine (NMR-Grav)'!$C$34,'Opt - Data combine (NMR-Grav)'!$C$37)</c:f>
              <c:strCache>
                <c:ptCount val="4"/>
                <c:pt idx="0">
                  <c:v>140°C</c:v>
                </c:pt>
                <c:pt idx="1">
                  <c:v>160°C</c:v>
                </c:pt>
                <c:pt idx="2">
                  <c:v>180°C</c:v>
                </c:pt>
                <c:pt idx="3">
                  <c:v>190°C</c:v>
                </c:pt>
              </c:strCache>
            </c:strRef>
          </c:cat>
          <c:val>
            <c:numRef>
              <c:f>('Opt - Data combine (NMR-Grav)'!$AH$30,'Opt - Data combine (NMR-Grav)'!$AH$33,'Opt - Data combine (NMR-Grav)'!$AH$35,'Opt - Data combine (NMR-Grav)'!$AH$37)</c:f>
              <c:numCache>
                <c:formatCode>General</c:formatCode>
                <c:ptCount val="4"/>
                <c:pt idx="0">
                  <c:v>2.5250467199999997</c:v>
                </c:pt>
                <c:pt idx="1">
                  <c:v>17.753855347199998</c:v>
                </c:pt>
                <c:pt idx="2">
                  <c:v>59.885325427200002</c:v>
                </c:pt>
                <c:pt idx="3">
                  <c:v>79.151625638400006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FB-4292-8A0D-09D1AD9023E6}"/>
            </c:ext>
          </c:extLst>
        </c:ser>
        <c:ser>
          <c:idx val="1"/>
          <c:order val="2"/>
          <c:tx>
            <c:strRef>
              <c:f>'Opt - Data combine (NMR-Grav)'!$K$11</c:f>
              <c:strCache>
                <c:ptCount val="1"/>
                <c:pt idx="0">
                  <c:v>Yield of BHET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('Opt - Data combine (NMR-Grav)'!$C$28,'Opt - Data combine (NMR-Grav)'!$C$31,'Opt - Data combine (NMR-Grav)'!$C$34,'Opt - Data combine (NMR-Grav)'!$C$37)</c:f>
              <c:strCache>
                <c:ptCount val="4"/>
                <c:pt idx="0">
                  <c:v>140°C</c:v>
                </c:pt>
                <c:pt idx="1">
                  <c:v>160°C</c:v>
                </c:pt>
                <c:pt idx="2">
                  <c:v>180°C</c:v>
                </c:pt>
                <c:pt idx="3">
                  <c:v>190°C</c:v>
                </c:pt>
              </c:strCache>
            </c:strRef>
          </c:cat>
          <c:val>
            <c:numRef>
              <c:f>('Opt - Data combine (NMR-Grav)'!$R$28,'Opt - Data combine (NMR-Grav)'!$R$31,'Opt - Data combine (NMR-Grav)'!$R$34,'Opt - Data combine (NMR-Grav)'!$R$37)</c:f>
              <c:numCache>
                <c:formatCode>General</c:formatCode>
                <c:ptCount val="4"/>
                <c:pt idx="0">
                  <c:v>8.9359172918987304E-2</c:v>
                </c:pt>
                <c:pt idx="1">
                  <c:v>0.90436834849554659</c:v>
                </c:pt>
                <c:pt idx="2">
                  <c:v>21.381515073965534</c:v>
                </c:pt>
                <c:pt idx="3">
                  <c:v>55.043435366015792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B-4292-8A0D-09D1AD902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15409983"/>
        <c:axId val="1515398463"/>
      </c:bar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EG</a:t>
            </a:r>
            <a:r>
              <a:rPr lang="en-GB" baseline="0"/>
              <a:t> ratio</a:t>
            </a:r>
            <a:endParaRPr lang="en-GB"/>
          </a:p>
        </c:rich>
      </c:tx>
      <c:layout>
        <c:manualLayout>
          <c:xMode val="edge"/>
          <c:yMode val="edge"/>
          <c:x val="0.4443247033939709"/>
          <c:y val="2.42564305802921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'Opt - Data combine (NMR-Grav)'!$C$11</c:f>
              <c:strCache>
                <c:ptCount val="1"/>
                <c:pt idx="0">
                  <c:v>Gravimeric Yield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('Opt - Data combine (NMR-Grav)'!$C$42,'Opt - Data combine (NMR-Grav)'!$C$45,'Opt - Data combine (NMR-Grav)'!$C$48,'Opt - Data combine (NMR-Grav)'!$C$51)</c:f>
              <c:strCache>
                <c:ptCount val="4"/>
                <c:pt idx="0">
                  <c:v>10X</c:v>
                </c:pt>
                <c:pt idx="1">
                  <c:v>20X</c:v>
                </c:pt>
                <c:pt idx="2">
                  <c:v>30X</c:v>
                </c:pt>
                <c:pt idx="3">
                  <c:v>40X</c:v>
                </c:pt>
              </c:strCache>
            </c:strRef>
          </c:cat>
          <c:val>
            <c:numRef>
              <c:f>('Opt - Data combine (NMR-Grav)'!$I$42,'Opt - Data combine (NMR-Grav)'!$I$45,'Opt - Data combine (NMR-Grav)'!$I$48,'Opt - Data combine (NMR-Grav)'!$I$51)</c:f>
              <c:numCache>
                <c:formatCode>General</c:formatCode>
                <c:ptCount val="4"/>
                <c:pt idx="0">
                  <c:v>60.089191957479478</c:v>
                </c:pt>
                <c:pt idx="1">
                  <c:v>61.286919831223685</c:v>
                </c:pt>
                <c:pt idx="2">
                  <c:v>69.573694921110715</c:v>
                </c:pt>
                <c:pt idx="3">
                  <c:v>74.771835189451608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7-4321-90D9-C66E0F07A423}"/>
            </c:ext>
          </c:extLst>
        </c:ser>
        <c:ser>
          <c:idx val="2"/>
          <c:order val="1"/>
          <c:tx>
            <c:strRef>
              <c:f>'Opt - Data combine (NMR-Grav)'!$AG$12</c:f>
              <c:strCache>
                <c:ptCount val="1"/>
                <c:pt idx="0">
                  <c:v>NMR conversion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strRef>
              <c:f>('Opt - Data combine (NMR-Grav)'!$C$42,'Opt - Data combine (NMR-Grav)'!$C$45,'Opt - Data combine (NMR-Grav)'!$C$48,'Opt - Data combine (NMR-Grav)'!$C$51)</c:f>
              <c:strCache>
                <c:ptCount val="4"/>
                <c:pt idx="0">
                  <c:v>10X</c:v>
                </c:pt>
                <c:pt idx="1">
                  <c:v>20X</c:v>
                </c:pt>
                <c:pt idx="2">
                  <c:v>30X</c:v>
                </c:pt>
                <c:pt idx="3">
                  <c:v>40X</c:v>
                </c:pt>
              </c:strCache>
            </c:strRef>
          </c:cat>
          <c:val>
            <c:numRef>
              <c:f>('Opt - Data combine (NMR-Grav)'!$AH$44,'Opt - Data combine (NMR-Grav)'!$AH$46,'Opt - Data combine (NMR-Grav)'!$AH$48,'Opt - Data combine (NMR-Grav)'!$AH$53)</c:f>
              <c:numCache>
                <c:formatCode>General</c:formatCode>
                <c:ptCount val="4"/>
                <c:pt idx="0">
                  <c:v>40.920844179599996</c:v>
                </c:pt>
                <c:pt idx="1">
                  <c:v>59.885325427200002</c:v>
                </c:pt>
                <c:pt idx="2">
                  <c:v>50.252639484599996</c:v>
                </c:pt>
                <c:pt idx="3">
                  <c:v>57.937310003999997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7-4321-90D9-C66E0F07A423}"/>
            </c:ext>
          </c:extLst>
        </c:ser>
        <c:ser>
          <c:idx val="1"/>
          <c:order val="2"/>
          <c:tx>
            <c:strRef>
              <c:f>'Opt - Data combine (NMR-Grav)'!$K$11</c:f>
              <c:strCache>
                <c:ptCount val="1"/>
                <c:pt idx="0">
                  <c:v>Yield of BHET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('Opt - Data combine (NMR-Grav)'!$C$42,'Opt - Data combine (NMR-Grav)'!$C$45,'Opt - Data combine (NMR-Grav)'!$C$48,'Opt - Data combine (NMR-Grav)'!$C$51)</c:f>
              <c:strCache>
                <c:ptCount val="4"/>
                <c:pt idx="0">
                  <c:v>10X</c:v>
                </c:pt>
                <c:pt idx="1">
                  <c:v>20X</c:v>
                </c:pt>
                <c:pt idx="2">
                  <c:v>30X</c:v>
                </c:pt>
                <c:pt idx="3">
                  <c:v>40X</c:v>
                </c:pt>
              </c:strCache>
            </c:strRef>
          </c:cat>
          <c:val>
            <c:numRef>
              <c:f>('Opt - Data combine (NMR-Grav)'!$R$42,'Opt - Data combine (NMR-Grav)'!$R$45,'Opt - Data combine (NMR-Grav)'!$R$48,'Opt - Data combine (NMR-Grav)'!$R$51)</c:f>
              <c:numCache>
                <c:formatCode>General</c:formatCode>
                <c:ptCount val="4"/>
                <c:pt idx="0">
                  <c:v>8.7857810015155682</c:v>
                </c:pt>
                <c:pt idx="1">
                  <c:v>21.381515073965534</c:v>
                </c:pt>
                <c:pt idx="2">
                  <c:v>27.168441049961029</c:v>
                </c:pt>
                <c:pt idx="3">
                  <c:v>30.215453464256708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7-4321-90D9-C66E0F07A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15409983"/>
        <c:axId val="1515398463"/>
      </c:bar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Strring (rpm)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'Opt - Data combine (NMR-Grav)'!$C$11</c:f>
              <c:strCache>
                <c:ptCount val="1"/>
                <c:pt idx="0">
                  <c:v>Gravimeric Yield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('Opt - Data combine (NMR-Grav)'!$C$70,'Opt - Data combine (NMR-Grav)'!$C$73,'Opt - Data combine (NMR-Grav)'!$C$76,'Opt - Data combine (NMR-Grav)'!$C$79)</c:f>
              <c:numCache>
                <c:formatCode>General</c:formatCode>
                <c:ptCount val="4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</c:numCache>
            </c:numRef>
          </c:cat>
          <c:val>
            <c:numRef>
              <c:f>('Opt - Data combine (NMR-Grav)'!$I$70,'Opt - Data combine (NMR-Grav)'!$I$73,'Opt - Data combine (NMR-Grav)'!$I$76,'Opt - Data combine (NMR-Grav)'!$I$79)</c:f>
              <c:numCache>
                <c:formatCode>General</c:formatCode>
                <c:ptCount val="4"/>
                <c:pt idx="0">
                  <c:v>70.811321152147087</c:v>
                </c:pt>
                <c:pt idx="1">
                  <c:v>61.286919831223685</c:v>
                </c:pt>
                <c:pt idx="2">
                  <c:v>48.297025813624536</c:v>
                </c:pt>
                <c:pt idx="3">
                  <c:v>30.755306701376327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D3-4EDF-84B2-AC74714E01CF}"/>
            </c:ext>
          </c:extLst>
        </c:ser>
        <c:ser>
          <c:idx val="2"/>
          <c:order val="1"/>
          <c:tx>
            <c:strRef>
              <c:f>'Opt - Data combine (NMR-Grav)'!$AG$12</c:f>
              <c:strCache>
                <c:ptCount val="1"/>
                <c:pt idx="0">
                  <c:v>NMR conversion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numRef>
              <c:f>('Opt - Data combine (NMR-Grav)'!$C$70,'Opt - Data combine (NMR-Grav)'!$C$73,'Opt - Data combine (NMR-Grav)'!$C$76,'Opt - Data combine (NMR-Grav)'!$C$79)</c:f>
              <c:numCache>
                <c:formatCode>General</c:formatCode>
                <c:ptCount val="4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</c:numCache>
            </c:numRef>
          </c:cat>
          <c:val>
            <c:numRef>
              <c:f>('Opt - Data combine (NMR-Grav)'!$AH$71,'Opt - Data combine (NMR-Grav)'!$AH$74,'Opt - Data combine (NMR-Grav)'!$AH$77,'Opt - Data combine (NMR-Grav)'!$AH$80)</c:f>
              <c:numCache>
                <c:formatCode>General</c:formatCode>
                <c:ptCount val="4"/>
                <c:pt idx="0">
                  <c:v>49.45775429279999</c:v>
                </c:pt>
                <c:pt idx="1">
                  <c:v>59.885325427200002</c:v>
                </c:pt>
                <c:pt idx="2">
                  <c:v>44.715676728799998</c:v>
                </c:pt>
                <c:pt idx="3">
                  <c:v>23.290881336799998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D3-4EDF-84B2-AC74714E01CF}"/>
            </c:ext>
          </c:extLst>
        </c:ser>
        <c:ser>
          <c:idx val="1"/>
          <c:order val="2"/>
          <c:tx>
            <c:strRef>
              <c:f>'Opt - Data combine (NMR-Grav)'!$K$11</c:f>
              <c:strCache>
                <c:ptCount val="1"/>
                <c:pt idx="0">
                  <c:v>Yield of BHET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('Opt - Data combine (NMR-Grav)'!$C$70,'Opt - Data combine (NMR-Grav)'!$C$73,'Opt - Data combine (NMR-Grav)'!$C$76,'Opt - Data combine (NMR-Grav)'!$C$79)</c:f>
              <c:numCache>
                <c:formatCode>General</c:formatCode>
                <c:ptCount val="4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  <c:pt idx="3">
                  <c:v>1500</c:v>
                </c:pt>
              </c:numCache>
            </c:numRef>
          </c:cat>
          <c:val>
            <c:numRef>
              <c:f>('Opt - Data combine (NMR-Grav)'!$R$70,'Opt - Data combine (NMR-Grav)'!$R$73,'Opt - Data combine (NMR-Grav)'!$R$76,'Opt - Data combine (NMR-Grav)'!$R$79)</c:f>
              <c:numCache>
                <c:formatCode>General</c:formatCode>
                <c:ptCount val="4"/>
                <c:pt idx="0">
                  <c:v>20.358746993448552</c:v>
                </c:pt>
                <c:pt idx="1">
                  <c:v>21.381515073965534</c:v>
                </c:pt>
                <c:pt idx="2">
                  <c:v>12.838868404066863</c:v>
                </c:pt>
                <c:pt idx="3">
                  <c:v>2.8913817132867727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D3-4EDF-84B2-AC74714E0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15409983"/>
        <c:axId val="1515398463"/>
      </c:bar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Commercial PET</a:t>
            </a:r>
          </a:p>
          <a:p>
            <a:pPr>
              <a:defRPr/>
            </a:pPr>
            <a:r>
              <a:rPr lang="en-US"/>
              <a:t>Time to full conversion</a:t>
            </a:r>
          </a:p>
        </c:rich>
      </c:tx>
      <c:layout>
        <c:manualLayout>
          <c:xMode val="edge"/>
          <c:yMode val="edge"/>
          <c:x val="0.64800209997422897"/>
          <c:y val="4.84399065221366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128736502507812"/>
          <c:y val="0.22820746521351534"/>
          <c:w val="0.30236633490335119"/>
          <c:h val="0.58740204330461532"/>
        </c:manualLayout>
      </c:layout>
      <c:pieChart>
        <c:varyColors val="1"/>
        <c:ser>
          <c:idx val="0"/>
          <c:order val="0"/>
          <c:tx>
            <c:strRef>
              <c:f>'Opt - Data combine (NMR-Grav)'!$B$83</c:f>
              <c:strCache>
                <c:ptCount val="1"/>
                <c:pt idx="0">
                  <c:v>Commercial PET 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72-4023-98C5-0C36B684AF9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AF72-4023-98C5-0C36B684AF9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F72-4023-98C5-0C36B684AF9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AF72-4023-98C5-0C36B684AF9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F72-4023-98C5-0C36B684AF9C}"/>
              </c:ext>
            </c:extLst>
          </c:dPt>
          <c:dLbls>
            <c:dLbl>
              <c:idx val="0"/>
              <c:layout>
                <c:manualLayout>
                  <c:x val="2.2509852048237019E-2"/>
                  <c:y val="6.5594272053362407E-2"/>
                </c:manualLayout>
              </c:layout>
              <c:tx>
                <c:rich>
                  <a:bodyPr/>
                  <a:lstStyle/>
                  <a:p>
                    <a:fld id="{31BE046B-2EB0-4A6A-951B-FB51604B7F7D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134 min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F72-4023-98C5-0C36B684AF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A14F373-6A25-4B6C-8B47-DAC98615150C}" type="CATEGORYNAME">
                      <a:rPr lang="en-US"/>
                      <a:pPr/>
                      <a:t>[CATEGORY NAME]</a:t>
                    </a:fld>
                    <a:r>
                      <a:rPr lang="en-US" baseline="0"/>
                      <a:t>
113 min</a:t>
                    </a:r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F72-4023-98C5-0C36B684AF9C}"/>
                </c:ext>
              </c:extLst>
            </c:dLbl>
            <c:dLbl>
              <c:idx val="2"/>
              <c:layout>
                <c:manualLayout>
                  <c:x val="-6.533706110662689E-2"/>
                  <c:y val="9.5275938402674454E-2"/>
                </c:manualLayout>
              </c:layout>
              <c:tx>
                <c:rich>
                  <a:bodyPr/>
                  <a:lstStyle/>
                  <a:p>
                    <a:fld id="{0AC2CE20-BD85-4F84-B75B-D7D7A925940B}" type="CATEGORYNAME">
                      <a:rPr lang="en-US"/>
                      <a:pPr/>
                      <a:t>[CATEGORY NAME]</a:t>
                    </a:fld>
                    <a:r>
                      <a:rPr lang="en-US" baseline="0"/>
                      <a:t>
15 min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AF72-4023-98C5-0C36B684AF9C}"/>
                </c:ext>
              </c:extLst>
            </c:dLbl>
            <c:dLbl>
              <c:idx val="3"/>
              <c:layout>
                <c:manualLayout>
                  <c:x val="-3.3810982232994446E-2"/>
                  <c:y val="-3.0177063666475906E-2"/>
                </c:manualLayout>
              </c:layout>
              <c:tx>
                <c:rich>
                  <a:bodyPr/>
                  <a:lstStyle/>
                  <a:p>
                    <a:fld id="{A77FD5C2-F91D-4B8A-A864-DDD9619A6FA0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16 min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AF72-4023-98C5-0C36B684AF9C}"/>
                </c:ext>
              </c:extLst>
            </c:dLbl>
            <c:dLbl>
              <c:idx val="4"/>
              <c:layout>
                <c:manualLayout>
                  <c:x val="2.254065482199627E-2"/>
                  <c:y val="-2.5866054571265052E-2"/>
                </c:manualLayout>
              </c:layout>
              <c:tx>
                <c:rich>
                  <a:bodyPr/>
                  <a:lstStyle/>
                  <a:p>
                    <a:fld id="{C1390801-A5BC-4F98-946B-6A9881CB359C}" type="CATEGORYNAME">
                      <a:rPr lang="en-US"/>
                      <a:pPr/>
                      <a:t>[CATEGORY NAME]</a:t>
                    </a:fld>
                    <a:endParaRPr lang="en-US" baseline="0"/>
                  </a:p>
                  <a:p>
                    <a:r>
                      <a:rPr lang="en-US" baseline="0"/>
                      <a:t>9 min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AF72-4023-98C5-0C36B684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('Opt - Data combine (NMR-Grav)'!$C$84,'Opt - Data combine (NMR-Grav)'!$C$87,'Opt - Data combine (NMR-Grav)'!$C$90,'Opt - Data combine (NMR-Grav)'!$C$93,'Opt - Data combine (NMR-Grav)'!$C$96)</c:f>
              <c:strCache>
                <c:ptCount val="5"/>
                <c:pt idx="0">
                  <c:v>Pellets</c:v>
                </c:pt>
                <c:pt idx="1">
                  <c:v>Bottle flakes</c:v>
                </c:pt>
                <c:pt idx="2">
                  <c:v>Powder</c:v>
                </c:pt>
                <c:pt idx="3">
                  <c:v>Film</c:v>
                </c:pt>
                <c:pt idx="4">
                  <c:v>Fiber</c:v>
                </c:pt>
              </c:strCache>
            </c:strRef>
          </c:cat>
          <c:val>
            <c:numRef>
              <c:f>('Opt - Data combine (NMR-Grav)'!$I$84,'Opt - Data combine (NMR-Grav)'!$I$87,'Opt - Data combine (NMR-Grav)'!$I$90,'Opt - Data combine (NMR-Grav)'!$I$93,'Opt - Data combine (NMR-Grav)'!$I$96)</c:f>
              <c:numCache>
                <c:formatCode>General</c:formatCode>
                <c:ptCount val="5"/>
                <c:pt idx="0">
                  <c:v>134.33333333333334</c:v>
                </c:pt>
                <c:pt idx="1">
                  <c:v>113.66666666666667</c:v>
                </c:pt>
                <c:pt idx="2">
                  <c:v>15.666666666666666</c:v>
                </c:pt>
                <c:pt idx="3">
                  <c:v>16.666666666666668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72-4023-98C5-0C36B684A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Commercial PET</a:t>
            </a:r>
            <a:r>
              <a:rPr lang="en-GB" baseline="0"/>
              <a:t> - BHET Yield</a:t>
            </a:r>
            <a:endParaRPr lang="en-GB"/>
          </a:p>
        </c:rich>
      </c:tx>
      <c:layout>
        <c:manualLayout>
          <c:xMode val="edge"/>
          <c:yMode val="edge"/>
          <c:x val="0.31193699230052868"/>
          <c:y val="4.62671025997011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'Opt - Data combine (NMR-Grav)'!$C$11</c:f>
              <c:strCache>
                <c:ptCount val="1"/>
                <c:pt idx="0">
                  <c:v>Gravimeric Yield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C13-409B-A45C-C02A6C5F18E0}"/>
              </c:ext>
            </c:extLst>
          </c:dPt>
          <c:cat>
            <c:strRef>
              <c:f>('Opt - Data combine (NMR-Grav)'!$C$84,'Opt - Data combine (NMR-Grav)'!$C$87,'Opt - Data combine (NMR-Grav)'!$C$90,'Opt - Data combine (NMR-Grav)'!$C$93,'Opt - Data combine (NMR-Grav)'!$C$96)</c:f>
              <c:strCache>
                <c:ptCount val="5"/>
                <c:pt idx="0">
                  <c:v>Pellets</c:v>
                </c:pt>
                <c:pt idx="1">
                  <c:v>Bottle flakes</c:v>
                </c:pt>
                <c:pt idx="2">
                  <c:v>Powder</c:v>
                </c:pt>
                <c:pt idx="3">
                  <c:v>Film</c:v>
                </c:pt>
                <c:pt idx="4">
                  <c:v>Fiber</c:v>
                </c:pt>
              </c:strCache>
            </c:strRef>
          </c:cat>
          <c:val>
            <c:numRef>
              <c:f>('Opt - Data combine (NMR-Grav)'!$G$84,'Opt - Data combine (NMR-Grav)'!$G$87,'Opt - Data combine (NMR-Grav)'!$G$90,'Opt - Data combine (NMR-Grav)'!$G$93,'Opt - Data combine (NMR-Grav)'!$G$96)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13-409B-A45C-C02A6C5F18E0}"/>
            </c:ext>
          </c:extLst>
        </c:ser>
        <c:ser>
          <c:idx val="1"/>
          <c:order val="1"/>
          <c:tx>
            <c:strRef>
              <c:f>'Opt - Data combine (NMR-Grav)'!$AG$12</c:f>
              <c:strCache>
                <c:ptCount val="1"/>
                <c:pt idx="0">
                  <c:v>NMR conversion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accent3"/>
              </a:solidFill>
            </a:ln>
            <a:effectLst/>
          </c:spPr>
          <c:invertIfNegative val="0"/>
          <c:cat>
            <c:strRef>
              <c:f>('Opt - Data combine (NMR-Grav)'!$C$84,'Opt - Data combine (NMR-Grav)'!$C$87,'Opt - Data combine (NMR-Grav)'!$C$90,'Opt - Data combine (NMR-Grav)'!$C$93,'Opt - Data combine (NMR-Grav)'!$C$96)</c:f>
              <c:strCache>
                <c:ptCount val="5"/>
                <c:pt idx="0">
                  <c:v>Pellets</c:v>
                </c:pt>
                <c:pt idx="1">
                  <c:v>Bottle flakes</c:v>
                </c:pt>
                <c:pt idx="2">
                  <c:v>Powder</c:v>
                </c:pt>
                <c:pt idx="3">
                  <c:v>Film</c:v>
                </c:pt>
                <c:pt idx="4">
                  <c:v>Fiber</c:v>
                </c:pt>
              </c:strCache>
            </c:strRef>
          </c:cat>
          <c:val>
            <c:numRef>
              <c:f>('Opt - Data combine (NMR-Grav)'!$AH$86,'Opt - Data combine (NMR-Grav)'!$AH$87,'Opt - Data combine (NMR-Grav)'!$AH$90,'Opt - Data combine (NMR-Grav)'!$AH$95,'Opt - Data combine (NMR-Grav)'!$AH$96)</c:f>
              <c:numCache>
                <c:formatCode>General</c:formatCode>
                <c:ptCount val="5"/>
                <c:pt idx="0">
                  <c:v>93.021500000000003</c:v>
                </c:pt>
                <c:pt idx="1">
                  <c:v>63.048699999999997</c:v>
                </c:pt>
                <c:pt idx="2">
                  <c:v>94.483674879999995</c:v>
                </c:pt>
                <c:pt idx="3">
                  <c:v>67.488</c:v>
                </c:pt>
                <c:pt idx="4">
                  <c:v>89.686904115199994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13-409B-A45C-C02A6C5F18E0}"/>
            </c:ext>
          </c:extLst>
        </c:ser>
        <c:ser>
          <c:idx val="0"/>
          <c:order val="2"/>
          <c:tx>
            <c:strRef>
              <c:f>'Opt - Data combine (NMR-Grav)'!$K$11</c:f>
              <c:strCache>
                <c:ptCount val="1"/>
                <c:pt idx="0">
                  <c:v>Yield of BHET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rgbClr val="00B0F0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C13-409B-A45C-C02A6C5F18E0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C13-409B-A45C-C02A6C5F18E0}"/>
              </c:ext>
            </c:extLst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C13-409B-A45C-C02A6C5F18E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C13-409B-A45C-C02A6C5F18E0}"/>
              </c:ext>
            </c:extLst>
          </c:dPt>
          <c:errBars>
            <c:errBarType val="both"/>
            <c:errValType val="cust"/>
            <c:noEndCap val="0"/>
            <c:plus>
              <c:numRef>
                <c:f>(#REF!,#REF!,#REF!,#REF!,#REF!)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('Opt - Data combine (NMR-Grav)'!$C$84,'Opt - Data combine (NMR-Grav)'!$C$87,'Opt - Data combine (NMR-Grav)'!$C$90,'Opt - Data combine (NMR-Grav)'!$C$93,'Opt - Data combine (NMR-Grav)'!$C$96)</c:f>
              <c:strCache>
                <c:ptCount val="5"/>
                <c:pt idx="0">
                  <c:v>Pellets</c:v>
                </c:pt>
                <c:pt idx="1">
                  <c:v>Bottle flakes</c:v>
                </c:pt>
                <c:pt idx="2">
                  <c:v>Powder</c:v>
                </c:pt>
                <c:pt idx="3">
                  <c:v>Film</c:v>
                </c:pt>
                <c:pt idx="4">
                  <c:v>Fiber</c:v>
                </c:pt>
              </c:strCache>
            </c:strRef>
          </c:cat>
          <c:val>
            <c:numRef>
              <c:f>('Opt - Data combine (NMR-Grav)'!$R$84,'Opt - Data combine (NMR-Grav)'!$R$87,'Opt - Data combine (NMR-Grav)'!$R$90,'Opt - Data combine (NMR-Grav)'!$R$93,'Opt - Data combine (NMR-Grav)'!$R$96)</c:f>
              <c:numCache>
                <c:formatCode>General</c:formatCode>
                <c:ptCount val="5"/>
                <c:pt idx="0">
                  <c:v>60.717844356448317</c:v>
                </c:pt>
                <c:pt idx="1">
                  <c:v>45.496263535533899</c:v>
                </c:pt>
                <c:pt idx="2">
                  <c:v>54.96009845121727</c:v>
                </c:pt>
                <c:pt idx="3">
                  <c:v>41.173604308423307</c:v>
                </c:pt>
                <c:pt idx="4">
                  <c:v>46.308983392350846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13-409B-A45C-C02A6C5F1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15409983"/>
        <c:axId val="1515398463"/>
      </c:bar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Time (min)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'Opt - Data combine (NMR-Grav)'!$AK$56</c:f>
              <c:strCache>
                <c:ptCount val="1"/>
                <c:pt idx="0">
                  <c:v>NMR Average conversion (%) 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tint val="77000"/>
                </a:schemeClr>
              </a:solidFill>
              <a:ln w="9525">
                <a:solidFill>
                  <a:schemeClr val="accent3"/>
                </a:solidFill>
                <a:prstDash val="sysDash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(#REF!,#REF!,#REF!,#REF!,#REF!)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('Opt - Data combine (NMR-Grav)'!$AG$57,'Opt - Data combine (NMR-Grav)'!$AG$58,'Opt - Data combine (NMR-Grav)'!$AG$61,'Opt - Data combine (NMR-Grav)'!$AG$64,'Opt - Data combine (NMR-Grav)'!$AG$67)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('Opt - Data combine (NMR-Grav)'!$AK$57,'Opt - Data combine (NMR-Grav)'!$AK$58,'Opt - Data combine (NMR-Grav)'!$AK$61,'Opt - Data combine (NMR-Grav)'!$AK$64,'Opt - Data combine (NMR-Grav)'!$AK$67)</c:f>
              <c:numCache>
                <c:formatCode>General</c:formatCode>
                <c:ptCount val="5"/>
                <c:pt idx="0">
                  <c:v>0</c:v>
                </c:pt>
                <c:pt idx="1">
                  <c:v>32.643456344799993</c:v>
                </c:pt>
                <c:pt idx="2">
                  <c:v>43.301848787866668</c:v>
                </c:pt>
                <c:pt idx="3">
                  <c:v>58.642799195866665</c:v>
                </c:pt>
                <c:pt idx="4">
                  <c:v>71.603668836933323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8C-401C-8935-3226C2DDEA7A}"/>
            </c:ext>
          </c:extLst>
        </c:ser>
        <c:ser>
          <c:idx val="2"/>
          <c:order val="1"/>
          <c:tx>
            <c:strRef>
              <c:f>'Opt - Data combine (NMR-Grav)'!$C$11</c:f>
              <c:strCache>
                <c:ptCount val="1"/>
                <c:pt idx="0">
                  <c:v>Gravimeric Yield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ash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(#REF!,#REF!,#REF!,#REF!)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('Opt - Data combine (NMR-Grav)'!$C$55,'Opt - Data combine (NMR-Grav)'!$C$56,'Opt - Data combine (NMR-Grav)'!$C$59,'Opt - Data combine (NMR-Grav)'!$C$62,'Opt - Data combine (NMR-Grav)'!$C$65)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('Opt - Data combine (NMR-Grav)'!$I$55,'Opt - Data combine (NMR-Grav)'!$I$56,'Opt - Data combine (NMR-Grav)'!$I$59,'Opt - Data combine (NMR-Grav)'!$I$62,'Opt - Data combine (NMR-Grav)'!$I$65)</c:f>
              <c:numCache>
                <c:formatCode>General</c:formatCode>
                <c:ptCount val="5"/>
                <c:pt idx="0">
                  <c:v>0</c:v>
                </c:pt>
                <c:pt idx="1">
                  <c:v>34.427998697432372</c:v>
                </c:pt>
                <c:pt idx="2">
                  <c:v>46.144518402733787</c:v>
                </c:pt>
                <c:pt idx="3">
                  <c:v>62.71768180126363</c:v>
                </c:pt>
                <c:pt idx="4">
                  <c:v>77.615270021477215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8C-401C-8935-3226C2DDE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409983"/>
        <c:axId val="1515398463"/>
      </c:scatterChart>
      <c:valAx>
        <c:axId val="1515409983"/>
        <c:scaling>
          <c:orientation val="minMax"/>
          <c:max val="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398463"/>
        <c:crosses val="autoZero"/>
        <c:crossBetween val="midCat"/>
        <c:majorUnit val="15"/>
      </c:valAx>
      <c:valAx>
        <c:axId val="1515398463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40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681441634180306E-2"/>
          <c:y val="0.15568154100867088"/>
          <c:w val="0.89015811815024126"/>
          <c:h val="0.735233313026328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'Opt - Data combine (NMR-Grav)'!$B$194</c:f>
              <c:strCache>
                <c:ptCount val="1"/>
                <c:pt idx="0">
                  <c:v>Scale up - Gravimetric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('[2]MEng - Impact study'!$B$290,'[2]MEng - Impact study'!$B$291,'[2]MEng - Impact study'!$B$293,'[2]MEng - Impact study'!$B$295)</c:f>
              <c:strCache>
                <c:ptCount val="4"/>
                <c:pt idx="0">
                  <c:v>Impact study (M series)</c:v>
                </c:pt>
                <c:pt idx="1">
                  <c:v>Kinetics</c:v>
                </c:pt>
                <c:pt idx="2">
                  <c:v>Stirring 500 rpm</c:v>
                </c:pt>
                <c:pt idx="3">
                  <c:v>Reactor (500 rpm)</c:v>
                </c:pt>
              </c:strCache>
            </c:strRef>
          </c:cat>
          <c:val>
            <c:numRef>
              <c:f>('Opt - Data combine (NMR-Grav)'!$H$197,'Opt - Data combine (NMR-Grav)'!$H$198,'Opt - Data combine (NMR-Grav)'!$H$200,'Opt - Data combine (NMR-Grav)'!$H$202)</c:f>
              <c:numCache>
                <c:formatCode>General</c:formatCode>
                <c:ptCount val="4"/>
                <c:pt idx="0">
                  <c:v>72.686645636172585</c:v>
                </c:pt>
                <c:pt idx="1">
                  <c:v>49.277192516034731</c:v>
                </c:pt>
                <c:pt idx="2">
                  <c:v>50.408991820163607</c:v>
                </c:pt>
                <c:pt idx="3">
                  <c:v>59.71935081148564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0E-4098-A2BB-0A626D6E3843}"/>
            </c:ext>
          </c:extLst>
        </c:ser>
        <c:ser>
          <c:idx val="1"/>
          <c:order val="1"/>
          <c:tx>
            <c:strRef>
              <c:f>'Opt - Data combine (NMR-Grav)'!$B$222</c:f>
              <c:strCache>
                <c:ptCount val="1"/>
                <c:pt idx="0">
                  <c:v>Filtered DBU-PVP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('[2]MEng - Impact study'!$B$290,'[2]MEng - Impact study'!$B$291,'[2]MEng - Impact study'!$B$293,'[2]MEng - Impact study'!$B$295)</c:f>
              <c:strCache>
                <c:ptCount val="4"/>
                <c:pt idx="0">
                  <c:v>Impact study (M series)</c:v>
                </c:pt>
                <c:pt idx="1">
                  <c:v>Kinetics</c:v>
                </c:pt>
                <c:pt idx="2">
                  <c:v>Stirring 500 rpm</c:v>
                </c:pt>
                <c:pt idx="3">
                  <c:v>Reactor (500 rpm)</c:v>
                </c:pt>
              </c:strCache>
            </c:strRef>
          </c:cat>
          <c:val>
            <c:numRef>
              <c:f>('Opt - Data combine (NMR-Grav)'!$I$224,'Opt - Data combine (NMR-Grav)'!$I$225,'Opt - Data combine (NMR-Grav)'!$I$227,'Opt - Data combine (NMR-Grav)'!$I$229)</c:f>
              <c:numCache>
                <c:formatCode>General</c:formatCode>
                <c:ptCount val="4"/>
                <c:pt idx="0">
                  <c:v>72.686645636172585</c:v>
                </c:pt>
                <c:pt idx="1">
                  <c:v>49.277192516034731</c:v>
                </c:pt>
                <c:pt idx="2">
                  <c:v>50.408991820163607</c:v>
                </c:pt>
                <c:pt idx="3">
                  <c:v>59.71935081148564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0E-4098-A2BB-0A626D6E3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052416"/>
        <c:axId val="28060576"/>
      </c:barChart>
      <c:catAx>
        <c:axId val="2805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0576"/>
        <c:crosses val="autoZero"/>
        <c:auto val="1"/>
        <c:lblAlgn val="ctr"/>
        <c:lblOffset val="100"/>
        <c:noMultiLvlLbl val="0"/>
      </c:catAx>
      <c:valAx>
        <c:axId val="280605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5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'Opt - Data combine (NMR-Grav)'!$B$194</c:f>
              <c:strCache>
                <c:ptCount val="1"/>
                <c:pt idx="0">
                  <c:v>Scale up - Gravimetric</c:v>
                </c:pt>
              </c:strCache>
            </c:strRef>
          </c:tx>
          <c:spPr>
            <a:solidFill>
              <a:schemeClr val="accent2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'Opt - Data combine (NMR-Grav)'!$B$199:$B$201</c:f>
              <c:strCache>
                <c:ptCount val="3"/>
                <c:pt idx="0">
                  <c:v>Stirring 0 rpm</c:v>
                </c:pt>
                <c:pt idx="1">
                  <c:v>Stirring 500 rpm</c:v>
                </c:pt>
                <c:pt idx="2">
                  <c:v>Stirring 1000 rpm</c:v>
                </c:pt>
              </c:strCache>
            </c:strRef>
          </c:cat>
          <c:val>
            <c:numRef>
              <c:f>('Opt - Data combine (NMR-Grav)'!$H$199,'Opt - Data combine (NMR-Grav)'!$H$200,'Opt - Data combine (NMR-Grav)'!$H$201)</c:f>
              <c:numCache>
                <c:formatCode>General</c:formatCode>
                <c:ptCount val="3"/>
                <c:pt idx="0">
                  <c:v>41.697807797605954</c:v>
                </c:pt>
                <c:pt idx="1">
                  <c:v>50.408991820163607</c:v>
                </c:pt>
                <c:pt idx="2">
                  <c:v>54.971110977828388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C9-4326-B86A-8A0DF064444B}"/>
            </c:ext>
          </c:extLst>
        </c:ser>
        <c:ser>
          <c:idx val="1"/>
          <c:order val="1"/>
          <c:tx>
            <c:strRef>
              <c:f>'Opt - Data combine (NMR-Grav)'!$B$222</c:f>
              <c:strCache>
                <c:ptCount val="1"/>
                <c:pt idx="0">
                  <c:v>Filtered DBU-PVP</c:v>
                </c:pt>
              </c:strCache>
            </c:strRef>
          </c:tx>
          <c:spPr>
            <a:solidFill>
              <a:schemeClr val="accent2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'Opt - Data combine (NMR-Grav)'!$B$199:$B$201</c:f>
              <c:strCache>
                <c:ptCount val="3"/>
                <c:pt idx="0">
                  <c:v>Stirring 0 rpm</c:v>
                </c:pt>
                <c:pt idx="1">
                  <c:v>Stirring 500 rpm</c:v>
                </c:pt>
                <c:pt idx="2">
                  <c:v>Stirring 1000 rpm</c:v>
                </c:pt>
              </c:strCache>
            </c:strRef>
          </c:cat>
          <c:val>
            <c:numRef>
              <c:f>('Opt - Data combine (NMR-Grav)'!$I$226,'Opt - Data combine (NMR-Grav)'!$I$227,'Opt - Data combine (NMR-Grav)'!$I$228)</c:f>
              <c:numCache>
                <c:formatCode>General</c:formatCode>
                <c:ptCount val="3"/>
                <c:pt idx="0">
                  <c:v>41.697807797605954</c:v>
                </c:pt>
                <c:pt idx="1">
                  <c:v>50.408991820163607</c:v>
                </c:pt>
                <c:pt idx="2">
                  <c:v>54.971110977828388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9-4326-B86A-8A0DF0644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052416"/>
        <c:axId val="28060576"/>
      </c:barChart>
      <c:catAx>
        <c:axId val="2805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0576"/>
        <c:crosses val="autoZero"/>
        <c:auto val="1"/>
        <c:lblAlgn val="ctr"/>
        <c:lblOffset val="100"/>
        <c:noMultiLvlLbl val="0"/>
      </c:catAx>
      <c:valAx>
        <c:axId val="280605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5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'Opt - Data combine (NMR-Grav)'!$C$195</c:f>
              <c:strCache>
                <c:ptCount val="1"/>
                <c:pt idx="0">
                  <c:v>EG (mL)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'Opt - Data combine (NMR-Grav)'!$B$197:$B$202</c:f>
              <c:strCache>
                <c:ptCount val="6"/>
                <c:pt idx="0">
                  <c:v>Impact study (M series)</c:v>
                </c:pt>
                <c:pt idx="1">
                  <c:v>Kinetics</c:v>
                </c:pt>
                <c:pt idx="2">
                  <c:v>Stirring 0 rpm</c:v>
                </c:pt>
                <c:pt idx="3">
                  <c:v>Stirring 500 rpm</c:v>
                </c:pt>
                <c:pt idx="4">
                  <c:v>Stirring 1000 rpm</c:v>
                </c:pt>
                <c:pt idx="5">
                  <c:v>Reactor (500 rpm)</c:v>
                </c:pt>
              </c:strCache>
            </c:strRef>
          </c:cat>
          <c:val>
            <c:numRef>
              <c:f>'Opt - Data combine (NMR-Grav)'!$C$197:$C$202</c:f>
              <c:numCache>
                <c:formatCode>General</c:formatCode>
                <c:ptCount val="6"/>
                <c:pt idx="0">
                  <c:v>1.45</c:v>
                </c:pt>
                <c:pt idx="1">
                  <c:v>5.8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30-493D-8669-44F2E81E3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3034096"/>
        <c:axId val="283035056"/>
      </c:barChart>
      <c:catAx>
        <c:axId val="28303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35056"/>
        <c:crosses val="autoZero"/>
        <c:auto val="1"/>
        <c:lblAlgn val="ctr"/>
        <c:lblOffset val="100"/>
        <c:noMultiLvlLbl val="0"/>
      </c:catAx>
      <c:valAx>
        <c:axId val="28303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34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681441634180306E-2"/>
          <c:y val="0.13254465086849565"/>
          <c:w val="0.89015811815024126"/>
          <c:h val="0.73012933713741779"/>
        </c:manualLayout>
      </c:layout>
      <c:lineChart>
        <c:grouping val="standard"/>
        <c:varyColors val="0"/>
        <c:ser>
          <c:idx val="0"/>
          <c:order val="0"/>
          <c:tx>
            <c:strRef>
              <c:f>'[4]MEng - Impact study'!$B$303</c:f>
              <c:strCache>
                <c:ptCount val="1"/>
                <c:pt idx="0">
                  <c:v>Gravimetric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('[3]MEng - Impact study'!$I$305,'[3]MEng - Impact study'!$I$306,'[3]MEng - Impact study'!$I$307,'[3]MEng - Impact study'!$I$309,'[3]MEng - Impact study'!$I$311)</c:f>
              <c:numCache>
                <c:formatCode>General</c:formatCode>
                <c:ptCount val="5"/>
                <c:pt idx="0">
                  <c:v>62.5</c:v>
                </c:pt>
                <c:pt idx="1">
                  <c:v>72.686645636172585</c:v>
                </c:pt>
                <c:pt idx="2">
                  <c:v>49.277192516034731</c:v>
                </c:pt>
                <c:pt idx="3">
                  <c:v>50.408991820163607</c:v>
                </c:pt>
                <c:pt idx="4">
                  <c:v>59.71935081148564</c:v>
                </c:pt>
              </c:numCache>
              <c:extLst/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('[3]MEng - Impact study'!$B$305,'[3]MEng - Impact study'!$B$306,'[3]MEng - Impact study'!$B$307,'[3]MEng - Impact study'!$B$309,'[3]MEng - Impact study'!$B$311)</c15:sqref>
                        </c15:formulaRef>
                      </c:ext>
                    </c:extLst>
                    <c:strCache>
                      <c:ptCount val="5"/>
                      <c:pt idx="0">
                        <c:v>18mg</c:v>
                      </c:pt>
                      <c:pt idx="1">
                        <c:v>0.25g</c:v>
                      </c:pt>
                      <c:pt idx="2">
                        <c:v>1g</c:v>
                      </c:pt>
                      <c:pt idx="3">
                        <c:v>5g</c:v>
                      </c:pt>
                      <c:pt idx="4">
                        <c:v>10g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915F-4675-ABE2-A175AB78F447}"/>
            </c:ext>
          </c:extLst>
        </c:ser>
        <c:ser>
          <c:idx val="1"/>
          <c:order val="1"/>
          <c:tx>
            <c:strRef>
              <c:f>'[4]MEng - Impact study'!$A$347</c:f>
              <c:strCache>
                <c:ptCount val="1"/>
                <c:pt idx="0">
                  <c:v>NMR BHET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('[3]MEng - Impact study'!$I$349,'[3]MEng - Impact study'!$H$350,'[3]MEng - Impact study'!$H$351,'[3]MEng - Impact study'!$H$352,'[3]MEng - Impact study'!$H$353)</c:f>
              <c:numCache>
                <c:formatCode>General</c:formatCode>
                <c:ptCount val="5"/>
                <c:pt idx="0">
                  <c:v>61.4</c:v>
                </c:pt>
                <c:pt idx="1">
                  <c:v>71.603668836933323</c:v>
                </c:pt>
                <c:pt idx="2">
                  <c:v>57.356066708266646</c:v>
                </c:pt>
                <c:pt idx="3">
                  <c:v>33.595563169811314</c:v>
                </c:pt>
                <c:pt idx="4">
                  <c:v>43.279498150943382</c:v>
                </c:pt>
              </c:numCache>
              <c:extLst/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('[3]MEng - Impact study'!$B$305,'[3]MEng - Impact study'!$B$306,'[3]MEng - Impact study'!$B$307,'[3]MEng - Impact study'!$B$309,'[3]MEng - Impact study'!$B$311)</c15:sqref>
                        </c15:formulaRef>
                      </c:ext>
                    </c:extLst>
                    <c:strCache>
                      <c:ptCount val="5"/>
                      <c:pt idx="0">
                        <c:v>18mg</c:v>
                      </c:pt>
                      <c:pt idx="1">
                        <c:v>0.25g</c:v>
                      </c:pt>
                      <c:pt idx="2">
                        <c:v>1g</c:v>
                      </c:pt>
                      <c:pt idx="3">
                        <c:v>5g</c:v>
                      </c:pt>
                      <c:pt idx="4">
                        <c:v>10g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915F-4675-ABE2-A175AB78F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52416"/>
        <c:axId val="28060576"/>
      </c:lineChart>
      <c:catAx>
        <c:axId val="2805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0576"/>
        <c:crosses val="autoZero"/>
        <c:auto val="1"/>
        <c:lblAlgn val="ctr"/>
        <c:lblOffset val="100"/>
        <c:noMultiLvlLbl val="0"/>
      </c:catAx>
      <c:valAx>
        <c:axId val="280605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5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'[4]MEng - Impact study'!$B$303</c:f>
              <c:strCache>
                <c:ptCount val="1"/>
                <c:pt idx="0">
                  <c:v>Gravimetric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'[4]MEng - Impact study'!$C$308:$C$310</c:f>
              <c:numCache>
                <c:formatCode>General</c:formatCode>
                <c:ptCount val="3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</c:numCache>
            </c:numRef>
          </c:cat>
          <c:val>
            <c:numRef>
              <c:f>'[4]MEng - Impact study'!$I$308:$I$310</c:f>
              <c:numCache>
                <c:formatCode>General</c:formatCode>
                <c:ptCount val="3"/>
                <c:pt idx="0">
                  <c:v>41.697807797605954</c:v>
                </c:pt>
                <c:pt idx="1">
                  <c:v>50.408991820163607</c:v>
                </c:pt>
                <c:pt idx="2">
                  <c:v>54.971110977828388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F5-4F6C-B078-F6A80CDA026F}"/>
            </c:ext>
          </c:extLst>
        </c:ser>
        <c:ser>
          <c:idx val="3"/>
          <c:order val="1"/>
          <c:tx>
            <c:strRef>
              <c:f>'[4]MEng - Impact study'!$L$348</c:f>
              <c:strCache>
                <c:ptCount val="1"/>
                <c:pt idx="0">
                  <c:v>Yield of BHET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val>
            <c:numRef>
              <c:f>'[4]MEng - Impact study'!$L$352:$L$354</c:f>
              <c:numCache>
                <c:formatCode>General</c:formatCode>
                <c:ptCount val="3"/>
                <c:pt idx="0">
                  <c:v>26.780505372630341</c:v>
                </c:pt>
                <c:pt idx="1">
                  <c:v>35.794870949654658</c:v>
                </c:pt>
                <c:pt idx="2">
                  <c:v>44.499646144534275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F5-4F6C-B078-F6A80CDA026F}"/>
            </c:ext>
          </c:extLst>
        </c:ser>
        <c:ser>
          <c:idx val="1"/>
          <c:order val="2"/>
          <c:tx>
            <c:strRef>
              <c:f>'[4]MEng - Impact study'!$A$347</c:f>
              <c:strCache>
                <c:ptCount val="1"/>
                <c:pt idx="0">
                  <c:v>NMR BHET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'[4]MEng - Impact study'!$C$308:$C$310</c:f>
              <c:numCache>
                <c:formatCode>General</c:formatCode>
                <c:ptCount val="3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</c:numCache>
            </c:numRef>
          </c:cat>
          <c:val>
            <c:numRef>
              <c:f>'[4]MEng - Impact study'!$H$352:$H$354</c:f>
              <c:numCache>
                <c:formatCode>General</c:formatCode>
                <c:ptCount val="3"/>
                <c:pt idx="0">
                  <c:v>33.595563169811314</c:v>
                </c:pt>
                <c:pt idx="1">
                  <c:v>43.279498150943382</c:v>
                </c:pt>
                <c:pt idx="2">
                  <c:v>55.927802641509416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F5-4F6C-B078-F6A80CDA026F}"/>
            </c:ext>
          </c:extLst>
        </c:ser>
        <c:ser>
          <c:idx val="2"/>
          <c:order val="3"/>
          <c:tx>
            <c:strRef>
              <c:f>'[4]MEng - Impact study'!$K$348</c:f>
              <c:strCache>
                <c:ptCount val="1"/>
                <c:pt idx="0">
                  <c:v>NMR TPA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val>
            <c:numRef>
              <c:f>'[4]MEng - Impact study'!$K$352:$K$354</c:f>
              <c:numCache>
                <c:formatCode>General</c:formatCode>
                <c:ptCount val="3"/>
                <c:pt idx="0">
                  <c:v>5</c:v>
                </c:pt>
                <c:pt idx="1">
                  <c:v>9</c:v>
                </c:pt>
                <c:pt idx="2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F5-4F6C-B078-F6A80CDA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52416"/>
        <c:axId val="28060576"/>
      </c:lineChart>
      <c:catAx>
        <c:axId val="28052416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0576"/>
        <c:crosses val="autoZero"/>
        <c:auto val="1"/>
        <c:lblAlgn val="ctr"/>
        <c:lblOffset val="100"/>
        <c:noMultiLvlLbl val="0"/>
      </c:catAx>
      <c:valAx>
        <c:axId val="28060576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5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'[4]MEng - Impact study'!$D$304</c:f>
              <c:strCache>
                <c:ptCount val="1"/>
                <c:pt idx="0">
                  <c:v>EG (mL)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'[4]MEng - Impact study'!$B$306:$B$311</c:f>
              <c:strCache>
                <c:ptCount val="6"/>
                <c:pt idx="0">
                  <c:v>0.25g</c:v>
                </c:pt>
                <c:pt idx="1">
                  <c:v>1g</c:v>
                </c:pt>
                <c:pt idx="2">
                  <c:v>5g</c:v>
                </c:pt>
                <c:pt idx="3">
                  <c:v>5g</c:v>
                </c:pt>
                <c:pt idx="4">
                  <c:v>5g</c:v>
                </c:pt>
                <c:pt idx="5">
                  <c:v>10g</c:v>
                </c:pt>
              </c:strCache>
            </c:strRef>
          </c:cat>
          <c:val>
            <c:numRef>
              <c:f>'[4]MEng - Impact study'!$D$306:$D$311</c:f>
              <c:numCache>
                <c:formatCode>General</c:formatCode>
                <c:ptCount val="6"/>
                <c:pt idx="0">
                  <c:v>1.45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43-4302-BEA2-F73DD1B489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3034096"/>
        <c:axId val="283035056"/>
      </c:barChart>
      <c:catAx>
        <c:axId val="28303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35056"/>
        <c:crosses val="autoZero"/>
        <c:auto val="1"/>
        <c:lblAlgn val="ctr"/>
        <c:lblOffset val="100"/>
        <c:noMultiLvlLbl val="0"/>
      </c:catAx>
      <c:valAx>
        <c:axId val="28303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3034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681441634180306E-2"/>
          <c:y val="0.13254465086849565"/>
          <c:w val="0.89015811815024126"/>
          <c:h val="0.73012933713741779"/>
        </c:manualLayout>
      </c:layout>
      <c:lineChart>
        <c:grouping val="standard"/>
        <c:varyColors val="0"/>
        <c:ser>
          <c:idx val="0"/>
          <c:order val="0"/>
          <c:tx>
            <c:strRef>
              <c:f>'[4]MEng - Impact study'!$K$335</c:f>
              <c:strCache>
                <c:ptCount val="1"/>
                <c:pt idx="0">
                  <c:v>Gravimetric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'[4]MEng - Impact study'!$L$336:$L$340</c:f>
              <c:strCache>
                <c:ptCount val="5"/>
                <c:pt idx="0">
                  <c:v>18mg</c:v>
                </c:pt>
                <c:pt idx="1">
                  <c:v>0.25g</c:v>
                </c:pt>
                <c:pt idx="2">
                  <c:v>1g</c:v>
                </c:pt>
                <c:pt idx="3">
                  <c:v>5g</c:v>
                </c:pt>
                <c:pt idx="4">
                  <c:v>10g</c:v>
                </c:pt>
              </c:strCache>
            </c:strRef>
          </c:cat>
          <c:val>
            <c:numRef>
              <c:f>'[4]MEng - Impact study'!$M$336:$M$340</c:f>
              <c:numCache>
                <c:formatCode>General</c:formatCode>
                <c:ptCount val="5"/>
                <c:pt idx="0">
                  <c:v>62.5</c:v>
                </c:pt>
                <c:pt idx="1">
                  <c:v>71.603668836933323</c:v>
                </c:pt>
                <c:pt idx="2">
                  <c:v>49.258334784180427</c:v>
                </c:pt>
                <c:pt idx="3">
                  <c:v>50.408991820163607</c:v>
                </c:pt>
                <c:pt idx="4">
                  <c:v>59.71935081148564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16-4A24-8C5A-4D9DCA71BCEB}"/>
            </c:ext>
          </c:extLst>
        </c:ser>
        <c:ser>
          <c:idx val="1"/>
          <c:order val="1"/>
          <c:tx>
            <c:strRef>
              <c:f>'[4]MEng - Impact study'!$N$335</c:f>
              <c:strCache>
                <c:ptCount val="1"/>
                <c:pt idx="0">
                  <c:v>NMR BHET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'[4]MEng - Impact study'!$L$336:$L$340</c:f>
              <c:strCache>
                <c:ptCount val="5"/>
                <c:pt idx="0">
                  <c:v>18mg</c:v>
                </c:pt>
                <c:pt idx="1">
                  <c:v>0.25g</c:v>
                </c:pt>
                <c:pt idx="2">
                  <c:v>1g</c:v>
                </c:pt>
                <c:pt idx="3">
                  <c:v>5g</c:v>
                </c:pt>
                <c:pt idx="4">
                  <c:v>10g</c:v>
                </c:pt>
              </c:strCache>
            </c:strRef>
          </c:cat>
          <c:val>
            <c:numRef>
              <c:f>'[4]MEng - Impact study'!$P$336:$P$340</c:f>
              <c:numCache>
                <c:formatCode>General</c:formatCode>
                <c:ptCount val="5"/>
                <c:pt idx="0">
                  <c:v>61.4</c:v>
                </c:pt>
                <c:pt idx="1">
                  <c:v>72</c:v>
                </c:pt>
                <c:pt idx="2">
                  <c:v>57.356066708266646</c:v>
                </c:pt>
                <c:pt idx="3">
                  <c:v>43.279498150943382</c:v>
                </c:pt>
                <c:pt idx="4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16-4A24-8C5A-4D9DCA71BCEB}"/>
            </c:ext>
          </c:extLst>
        </c:ser>
        <c:ser>
          <c:idx val="2"/>
          <c:order val="2"/>
          <c:tx>
            <c:strRef>
              <c:f>'[4]MEng - Impact study'!$R$335</c:f>
              <c:strCache>
                <c:ptCount val="1"/>
                <c:pt idx="0">
                  <c:v>NMR TPA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'[4]MEng - Impact study'!$L$336:$L$340</c:f>
              <c:strCache>
                <c:ptCount val="5"/>
                <c:pt idx="0">
                  <c:v>18mg</c:v>
                </c:pt>
                <c:pt idx="1">
                  <c:v>0.25g</c:v>
                </c:pt>
                <c:pt idx="2">
                  <c:v>1g</c:v>
                </c:pt>
                <c:pt idx="3">
                  <c:v>5g</c:v>
                </c:pt>
                <c:pt idx="4">
                  <c:v>10g</c:v>
                </c:pt>
              </c:strCache>
            </c:strRef>
          </c:cat>
          <c:val>
            <c:numRef>
              <c:f>'[4]MEng - Impact study'!$R$336:$R$340</c:f>
              <c:numCache>
                <c:formatCode>General</c:formatCode>
                <c:ptCount val="5"/>
                <c:pt idx="0">
                  <c:v>0</c:v>
                </c:pt>
                <c:pt idx="1">
                  <c:v>7.8</c:v>
                </c:pt>
                <c:pt idx="2">
                  <c:v>7.5433333333333339</c:v>
                </c:pt>
                <c:pt idx="3">
                  <c:v>9</c:v>
                </c:pt>
                <c:pt idx="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16-4A24-8C5A-4D9DCA71BCEB}"/>
            </c:ext>
          </c:extLst>
        </c:ser>
        <c:ser>
          <c:idx val="3"/>
          <c:order val="3"/>
          <c:tx>
            <c:strRef>
              <c:f>'[4]MEng - Impact study'!$V$335</c:f>
              <c:strCache>
                <c:ptCount val="1"/>
                <c:pt idx="0">
                  <c:v>Yield of BHET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'[4]MEng - Impact study'!$L$336:$L$340</c:f>
              <c:strCache>
                <c:ptCount val="5"/>
                <c:pt idx="0">
                  <c:v>18mg</c:v>
                </c:pt>
                <c:pt idx="1">
                  <c:v>0.25g</c:v>
                </c:pt>
                <c:pt idx="2">
                  <c:v>1g</c:v>
                </c:pt>
                <c:pt idx="3">
                  <c:v>5g</c:v>
                </c:pt>
                <c:pt idx="4">
                  <c:v>10g</c:v>
                </c:pt>
              </c:strCache>
            </c:strRef>
          </c:cat>
          <c:val>
            <c:numRef>
              <c:f>'[4]MEng - Impact study'!$V$336:$V$340</c:f>
              <c:numCache>
                <c:formatCode>General</c:formatCode>
                <c:ptCount val="5"/>
                <c:pt idx="1">
                  <c:v>21.164475240739517</c:v>
                </c:pt>
                <c:pt idx="2">
                  <c:v>30</c:v>
                </c:pt>
                <c:pt idx="3">
                  <c:v>35.794870949654658</c:v>
                </c:pt>
                <c:pt idx="4">
                  <c:v>52.150254284095766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16-4A24-8C5A-4D9DCA71B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52416"/>
        <c:axId val="28060576"/>
      </c:lineChart>
      <c:catAx>
        <c:axId val="2805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60576"/>
        <c:crosses val="autoZero"/>
        <c:auto val="1"/>
        <c:lblAlgn val="ctr"/>
        <c:lblOffset val="100"/>
        <c:noMultiLvlLbl val="0"/>
      </c:catAx>
      <c:valAx>
        <c:axId val="2806057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05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'Opt - Surface_area_Cal'!$AL$17</c:f>
              <c:strCache>
                <c:ptCount val="1"/>
                <c:pt idx="0">
                  <c:v>Conversion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Surface_area_Cal'!$AQ$4:$AU$4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10.874222144883291</c:v>
                  </c:pt>
                  <c:pt idx="2">
                    <c:v>7.7558785760381639</c:v>
                  </c:pt>
                  <c:pt idx="3">
                    <c:v>8.5805353802409954</c:v>
                  </c:pt>
                  <c:pt idx="4">
                    <c:v>2.0610826023120943</c:v>
                  </c:pt>
                </c:numCache>
              </c:numRef>
            </c:plus>
            <c:minus>
              <c:numRef>
                <c:f>'Opt - Surface_area_Cal'!$AQ$4:$AU$4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10.874222144883291</c:v>
                  </c:pt>
                  <c:pt idx="2">
                    <c:v>7.7558785760381639</c:v>
                  </c:pt>
                  <c:pt idx="3">
                    <c:v>8.5805353802409954</c:v>
                  </c:pt>
                  <c:pt idx="4">
                    <c:v>2.0610826023120943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'Opt - Surface_area_Cal'!$AQ$2:$AU$2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'Opt - Surface_area_Cal'!$AQ$3:$AU$3</c:f>
              <c:numCache>
                <c:formatCode>General</c:formatCode>
                <c:ptCount val="5"/>
                <c:pt idx="0">
                  <c:v>0</c:v>
                </c:pt>
                <c:pt idx="1">
                  <c:v>14.872136701573817</c:v>
                </c:pt>
                <c:pt idx="2">
                  <c:v>23.428803575203819</c:v>
                </c:pt>
                <c:pt idx="3">
                  <c:v>35.967163342115683</c:v>
                </c:pt>
                <c:pt idx="4">
                  <c:v>52.064333176205224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C5-406E-AD4C-70B53156C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572960"/>
        <c:axId val="1756585920"/>
      </c:scatterChart>
      <c:valAx>
        <c:axId val="1756572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585920"/>
        <c:crosses val="autoZero"/>
        <c:crossBetween val="midCat"/>
      </c:valAx>
      <c:valAx>
        <c:axId val="175658592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572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'[4]MEng - Impact study'!$AN$82</c:f>
              <c:strCache>
                <c:ptCount val="1"/>
                <c:pt idx="0">
                  <c:v>NMR BHET</c:v>
                </c:pt>
              </c:strCache>
            </c:strRef>
          </c:tx>
          <c:spPr>
            <a:ln>
              <a:solidFill>
                <a:schemeClr val="accent3"/>
              </a:solidFill>
              <a:prstDash val="sysDash"/>
            </a:ln>
          </c:spPr>
          <c:errBars>
            <c:errDir val="y"/>
            <c:errBarType val="both"/>
            <c:errValType val="cust"/>
            <c:noEndCap val="0"/>
            <c:plus>
              <c:numRef>
                <c:f>('[4]MEng - Impact study'!$AO$83,'[4]MEng - Impact study'!$AO$84,'[4]MEng - Impact study'!$AO$87,'[4]MEng - Impact study'!$AO$90,'[4]MEng - Impact study'!$AO$93)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2.4704652551828499</c:v>
                  </c:pt>
                  <c:pt idx="2">
                    <c:v>5.9925058721918028</c:v>
                  </c:pt>
                  <c:pt idx="3">
                    <c:v>11.999979204514394</c:v>
                  </c:pt>
                  <c:pt idx="4">
                    <c:v>10.356967181385006</c:v>
                  </c:pt>
                </c:numCache>
              </c:numRef>
            </c:plus>
            <c:minus>
              <c:numRef>
                <c:f>('[4]MEng - Impact study'!$AO$83,'[4]MEng - Impact study'!$AO$84,'[4]MEng - Impact study'!$AO$87,'[4]MEng - Impact study'!$AO$90,'[4]MEng - Impact study'!$AO$93)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2.4704652551828499</c:v>
                  </c:pt>
                  <c:pt idx="2">
                    <c:v>5.9925058721918028</c:v>
                  </c:pt>
                  <c:pt idx="3">
                    <c:v>11.999979204514394</c:v>
                  </c:pt>
                  <c:pt idx="4">
                    <c:v>10.356967181385006</c:v>
                  </c:pt>
                </c:numCache>
              </c:numRef>
            </c:minus>
          </c:errBars>
          <c:xVal>
            <c:numRef>
              <c:f>('[4]MEng - Impact study'!$AJ$83,'[4]MEng - Impact study'!$AJ$84,'[4]MEng - Impact study'!$AJ$87,'[4]MEng - Impact study'!$AJ$90,'[4]MEng - Impact study'!$AJ$93)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('[4]MEng - Impact study'!$AN$83,'[4]MEng - Impact study'!$AN$84,'[4]MEng - Impact study'!$AN$87,'[4]MEng - Impact study'!$AN$90,'[4]MEng - Impact study'!$AN$93)</c:f>
              <c:numCache>
                <c:formatCode>General</c:formatCode>
                <c:ptCount val="5"/>
                <c:pt idx="0">
                  <c:v>0</c:v>
                </c:pt>
                <c:pt idx="1">
                  <c:v>32.643456344799993</c:v>
                </c:pt>
                <c:pt idx="2">
                  <c:v>43.301848787866668</c:v>
                </c:pt>
                <c:pt idx="3">
                  <c:v>58.642799195866665</c:v>
                </c:pt>
                <c:pt idx="4">
                  <c:v>71.603668836933323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5D-4DD3-955E-20134D99C9D8}"/>
            </c:ext>
          </c:extLst>
        </c:ser>
        <c:ser>
          <c:idx val="1"/>
          <c:order val="1"/>
          <c:tx>
            <c:strRef>
              <c:f>'[4]MEng - Impact study'!$C$11</c:f>
              <c:strCache>
                <c:ptCount val="1"/>
                <c:pt idx="0">
                  <c:v>Gravimetric</c:v>
                </c:pt>
              </c:strCache>
            </c:strRef>
          </c:tx>
          <c:spPr>
            <a:ln>
              <a:solidFill>
                <a:schemeClr val="accent2"/>
              </a:solidFill>
              <a:prstDash val="sysDash"/>
            </a:ln>
          </c:spPr>
          <c:errBars>
            <c:errDir val="y"/>
            <c:errBarType val="both"/>
            <c:errValType val="cust"/>
            <c:noEndCap val="0"/>
            <c:plus>
              <c:numRef>
                <c:f>('[4]MEng - Impact study'!$J$84,'[4]MEng - Impact study'!$J$87,'[4]MEng - Impact study'!$J$90,'[4]MEng - Impact study'!$J$93)</c:f>
                <c:numCache>
                  <c:formatCode>General</c:formatCode>
                  <c:ptCount val="4"/>
                  <c:pt idx="0">
                    <c:v>2.4465179212046544</c:v>
                  </c:pt>
                  <c:pt idx="1">
                    <c:v>3.3285472484054921</c:v>
                  </c:pt>
                  <c:pt idx="2">
                    <c:v>2.9598006376372119</c:v>
                  </c:pt>
                  <c:pt idx="3">
                    <c:v>3.2644934154917293</c:v>
                  </c:pt>
                </c:numCache>
              </c:numRef>
            </c:plus>
            <c:minus>
              <c:numRef>
                <c:f>('[4]MEng - Impact study'!$J$84,'[4]MEng - Impact study'!$J$87,'[4]MEng - Impact study'!$J$90,'[4]MEng - Impact study'!$J$93)</c:f>
                <c:numCache>
                  <c:formatCode>General</c:formatCode>
                  <c:ptCount val="4"/>
                  <c:pt idx="0">
                    <c:v>2.4465179212046544</c:v>
                  </c:pt>
                  <c:pt idx="1">
                    <c:v>3.3285472484054921</c:v>
                  </c:pt>
                  <c:pt idx="2">
                    <c:v>2.9598006376372119</c:v>
                  </c:pt>
                  <c:pt idx="3">
                    <c:v>3.2644934154917293</c:v>
                  </c:pt>
                </c:numCache>
              </c:numRef>
            </c:minus>
          </c:errBars>
          <c:xVal>
            <c:numRef>
              <c:f>('[4]MEng - Impact study'!$C$69,'[4]MEng - Impact study'!$C$70,'[4]MEng - Impact study'!$C$73,'[4]MEng - Impact study'!$C$76,'[4]MEng - Impact study'!$C$79)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('[4]MEng - Impact study'!$I$83,'[4]MEng - Impact study'!$I$84,'[4]MEng - Impact study'!$I$87,'[4]MEng - Impact study'!$I$90,'[4]MEng - Impact study'!$I$93)</c:f>
              <c:numCache>
                <c:formatCode>General</c:formatCode>
                <c:ptCount val="5"/>
                <c:pt idx="0">
                  <c:v>0</c:v>
                </c:pt>
                <c:pt idx="1">
                  <c:v>34.427998697432372</c:v>
                </c:pt>
                <c:pt idx="2">
                  <c:v>46.144518402733787</c:v>
                </c:pt>
                <c:pt idx="3">
                  <c:v>62.71768180126363</c:v>
                </c:pt>
                <c:pt idx="4">
                  <c:v>75.922905032215709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5D-4DD3-955E-20134D99C9D8}"/>
            </c:ext>
          </c:extLst>
        </c:ser>
        <c:ser>
          <c:idx val="2"/>
          <c:order val="2"/>
          <c:tx>
            <c:v>Surface area</c:v>
          </c:tx>
          <c:errBars>
            <c:errDir val="y"/>
            <c:errBarType val="both"/>
            <c:errValType val="cust"/>
            <c:noEndCap val="0"/>
            <c:plus>
              <c:numRef>
                <c:f>'Opt - Surface_area_Cal'!$AQ$4:$AU$4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10.874222144883291</c:v>
                  </c:pt>
                  <c:pt idx="2">
                    <c:v>7.7558785760381639</c:v>
                  </c:pt>
                  <c:pt idx="3">
                    <c:v>8.5805353802409954</c:v>
                  </c:pt>
                  <c:pt idx="4">
                    <c:v>2.0610826023120943</c:v>
                  </c:pt>
                </c:numCache>
              </c:numRef>
            </c:plus>
            <c:minus>
              <c:numRef>
                <c:f>'Opt - Surface_area_Cal'!$AQ$4:$AU$4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10.874222144883291</c:v>
                  </c:pt>
                  <c:pt idx="2">
                    <c:v>7.7558785760381639</c:v>
                  </c:pt>
                  <c:pt idx="3">
                    <c:v>8.5805353802409954</c:v>
                  </c:pt>
                  <c:pt idx="4">
                    <c:v>2.0610826023120943</c:v>
                  </c:pt>
                </c:numCache>
              </c:numRef>
            </c:minus>
          </c:errBars>
          <c:xVal>
            <c:numRef>
              <c:f>'Opt - Surface_area_Cal'!$AQ$2:$AU$2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'Opt - Surface_area_Cal'!$AQ$3:$AU$3</c:f>
              <c:numCache>
                <c:formatCode>General</c:formatCode>
                <c:ptCount val="5"/>
                <c:pt idx="0">
                  <c:v>0</c:v>
                </c:pt>
                <c:pt idx="1">
                  <c:v>14.872136701573817</c:v>
                </c:pt>
                <c:pt idx="2">
                  <c:v>23.428803575203819</c:v>
                </c:pt>
                <c:pt idx="3">
                  <c:v>35.967163342115683</c:v>
                </c:pt>
                <c:pt idx="4">
                  <c:v>52.064333176205224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5D-4DD3-955E-20134D99C9D8}"/>
            </c:ext>
          </c:extLst>
        </c:ser>
        <c:ser>
          <c:idx val="4"/>
          <c:order val="3"/>
          <c:tx>
            <c:v>TPA</c:v>
          </c:tx>
          <c:errBars>
            <c:errDir val="y"/>
            <c:errBarType val="both"/>
            <c:errValType val="cust"/>
            <c:noEndCap val="0"/>
            <c:plus>
              <c:numRef>
                <c:f>('[4]MEng - Impact study'!$AO$83,'[4]MEng - Impact study'!$AO$86,'[4]MEng - Impact study'!$AO$89,'[4]MEng - Impact study'!$AO$92,'[4]MEng - Impact study'!$AO$95)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0.67446274915668991</c:v>
                  </c:pt>
                  <c:pt idx="2">
                    <c:v>1.2653853168106566</c:v>
                  </c:pt>
                  <c:pt idx="3">
                    <c:v>0.51419840528729743</c:v>
                  </c:pt>
                  <c:pt idx="4">
                    <c:v>0.3119294792096442</c:v>
                  </c:pt>
                </c:numCache>
              </c:numRef>
            </c:plus>
            <c:minus>
              <c:numRef>
                <c:f>('[4]MEng - Impact study'!$AO$83,'[4]MEng - Impact study'!$AO$86,'[4]MEng - Impact study'!$AO$89,'[4]MEng - Impact study'!$AO$92,'[4]MEng - Impact study'!$AO$95)</c:f>
                <c:numCache>
                  <c:formatCode>General</c:formatCode>
                  <c:ptCount val="5"/>
                  <c:pt idx="0">
                    <c:v>0</c:v>
                  </c:pt>
                  <c:pt idx="1">
                    <c:v>0.67446274915668991</c:v>
                  </c:pt>
                  <c:pt idx="2">
                    <c:v>1.2653853168106566</c:v>
                  </c:pt>
                  <c:pt idx="3">
                    <c:v>0.51419840528729743</c:v>
                  </c:pt>
                  <c:pt idx="4">
                    <c:v>0.3119294792096442</c:v>
                  </c:pt>
                </c:numCache>
              </c:numRef>
            </c:minus>
          </c:errBars>
          <c:xVal>
            <c:numRef>
              <c:f>('[4]MEng - Impact study'!$AJ$83,'[4]MEng - Impact study'!$AJ$84,'[4]MEng - Impact study'!$AJ$87,'[4]MEng - Impact study'!$AJ$90,'[4]MEng - Impact study'!$AJ$93)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('[4]MEng - Impact study'!$AN$83,'[4]MEng - Impact study'!$AN$86,'[4]MEng - Impact study'!$AN$89,'[4]MEng - Impact study'!$AN$92,'[4]MEng - Impact study'!$AN$95)</c:f>
              <c:numCache>
                <c:formatCode>General</c:formatCode>
                <c:ptCount val="5"/>
                <c:pt idx="0">
                  <c:v>0</c:v>
                </c:pt>
                <c:pt idx="1">
                  <c:v>7.32</c:v>
                </c:pt>
                <c:pt idx="2">
                  <c:v>7.78</c:v>
                </c:pt>
                <c:pt idx="3">
                  <c:v>7.28</c:v>
                </c:pt>
                <c:pt idx="4">
                  <c:v>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5D-4DD3-955E-20134D99C9D8}"/>
            </c:ext>
          </c:extLst>
        </c:ser>
        <c:ser>
          <c:idx val="3"/>
          <c:order val="4"/>
          <c:tx>
            <c:v>Yield of BHET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('[4]MEng - Impact study'!$S$83,'[4]MEng - Impact study'!$S$84,'[4]MEng - Impact study'!$S$87,'[4]MEng - Impact study'!$S$90,'[4]MEng - Impact study'!$S$93)</c:f>
                <c:numCache>
                  <c:formatCode>General</c:formatCode>
                  <c:ptCount val="5"/>
                  <c:pt idx="1">
                    <c:v>3.7658045168242875</c:v>
                  </c:pt>
                  <c:pt idx="2">
                    <c:v>1.2266401117927375</c:v>
                  </c:pt>
                  <c:pt idx="3">
                    <c:v>3.1353213707048777</c:v>
                  </c:pt>
                  <c:pt idx="4">
                    <c:v>4.5499315280654979</c:v>
                  </c:pt>
                </c:numCache>
              </c:numRef>
            </c:plus>
            <c:minus>
              <c:numRef>
                <c:f>('[4]MEng - Impact study'!$S$83,'[4]MEng - Impact study'!$S$84,'[4]MEng - Impact study'!$S$87,'[4]MEng - Impact study'!$S$90,'[4]MEng - Impact study'!$S$93)</c:f>
                <c:numCache>
                  <c:formatCode>General</c:formatCode>
                  <c:ptCount val="5"/>
                  <c:pt idx="1">
                    <c:v>3.7658045168242875</c:v>
                  </c:pt>
                  <c:pt idx="2">
                    <c:v>1.2266401117927375</c:v>
                  </c:pt>
                  <c:pt idx="3">
                    <c:v>3.1353213707048777</c:v>
                  </c:pt>
                  <c:pt idx="4">
                    <c:v>4.5499315280654979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('[4]MEng - Impact study'!$C$83,'[4]MEng - Impact study'!$C$84,'[4]MEng - Impact study'!$C$87,'[4]MEng - Impact study'!$C$90,'[4]MEng - Impact study'!$C$93)</c:f>
              <c:numCache>
                <c:formatCode>General</c:formatCode>
                <c:ptCount val="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</c:numCache>
            </c:numRef>
          </c:xVal>
          <c:yVal>
            <c:numRef>
              <c:f>('[4]MEng - Impact study'!$R$83,'[4]MEng - Impact study'!$R$84,'[4]MEng - Impact study'!$R$87,'[4]MEng - Impact study'!$R$90,'[4]MEng - Impact study'!$R$93)</c:f>
              <c:numCache>
                <c:formatCode>General</c:formatCode>
                <c:ptCount val="5"/>
                <c:pt idx="1">
                  <c:v>6.8996433347213868</c:v>
                </c:pt>
                <c:pt idx="2">
                  <c:v>13.477093053922957</c:v>
                </c:pt>
                <c:pt idx="3">
                  <c:v>21.367354749242512</c:v>
                </c:pt>
                <c:pt idx="4">
                  <c:v>26.181274144054154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5D-4DD3-955E-20134D99C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409983"/>
        <c:axId val="1515398463"/>
      </c:scatterChart>
      <c:valAx>
        <c:axId val="1515409983"/>
        <c:scaling>
          <c:orientation val="minMax"/>
          <c:max val="9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398463"/>
        <c:crosses val="autoZero"/>
        <c:crossBetween val="midCat"/>
        <c:majorUnit val="15"/>
      </c:valAx>
      <c:valAx>
        <c:axId val="1515398463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409983"/>
        <c:crosses val="autoZero"/>
        <c:crossBetween val="midCat"/>
      </c:valAx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'Opt - Surface_area_Cal'!$AW$56:$BA$56</c:f>
              <c:numCache>
                <c:formatCode>General</c:formatCode>
                <c:ptCount val="5"/>
                <c:pt idx="0">
                  <c:v>0</c:v>
                </c:pt>
                <c:pt idx="1">
                  <c:v>0.32643456344799993</c:v>
                </c:pt>
                <c:pt idx="2">
                  <c:v>0.4330184878786667</c:v>
                </c:pt>
                <c:pt idx="3">
                  <c:v>0.58642799195866668</c:v>
                </c:pt>
                <c:pt idx="4">
                  <c:v>0.71603668836933321</c:v>
                </c:pt>
              </c:numCache>
            </c:numRef>
          </c:xVal>
          <c:yVal>
            <c:numRef>
              <c:f>'Opt - Surface_area_Cal'!$AW$48:$BA$48</c:f>
              <c:numCache>
                <c:formatCode>General</c:formatCode>
                <c:ptCount val="5"/>
                <c:pt idx="0">
                  <c:v>1</c:v>
                </c:pt>
                <c:pt idx="1">
                  <c:v>0.85127863298426176</c:v>
                </c:pt>
                <c:pt idx="2">
                  <c:v>0.76571196424796162</c:v>
                </c:pt>
                <c:pt idx="3">
                  <c:v>0.64032836657884318</c:v>
                </c:pt>
                <c:pt idx="4">
                  <c:v>0.47935666823794776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79-47D4-BE22-750558B89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665055"/>
        <c:axId val="983412751"/>
      </c:scatterChart>
      <c:valAx>
        <c:axId val="1955665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PET</a:t>
                </a:r>
                <a:r>
                  <a:rPr lang="en-GB" baseline="0"/>
                  <a:t> conversion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3412751"/>
        <c:crosses val="autoZero"/>
        <c:crossBetween val="midCat"/>
      </c:valAx>
      <c:valAx>
        <c:axId val="983412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56650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'Opt - Surface_area_Cal'!$AT$65</c:f>
              <c:strCache>
                <c:ptCount val="1"/>
                <c:pt idx="0">
                  <c:v>Exp Data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forward val="2"/>
            <c:dispRSqr val="0"/>
            <c:dispEq val="0"/>
          </c:trendline>
          <c:xVal>
            <c:numRef>
              <c:f>'Opt - Surface_area_Cal'!$AT$68:$AT$72</c:f>
              <c:numCache>
                <c:formatCode>General</c:formatCode>
                <c:ptCount val="5"/>
                <c:pt idx="0">
                  <c:v>0</c:v>
                </c:pt>
                <c:pt idx="1">
                  <c:v>0.32643456344799993</c:v>
                </c:pt>
                <c:pt idx="2">
                  <c:v>0.4330184878786667</c:v>
                </c:pt>
                <c:pt idx="3">
                  <c:v>0.58642799195866668</c:v>
                </c:pt>
                <c:pt idx="4">
                  <c:v>0.71603668836933321</c:v>
                </c:pt>
              </c:numCache>
            </c:numRef>
          </c:xVal>
          <c:yVal>
            <c:numRef>
              <c:f>'Opt - Surface_area_Cal'!$AU$68:$AU$72</c:f>
              <c:numCache>
                <c:formatCode>General</c:formatCode>
                <c:ptCount val="5"/>
                <c:pt idx="0">
                  <c:v>1</c:v>
                </c:pt>
                <c:pt idx="1">
                  <c:v>0.85127863298426176</c:v>
                </c:pt>
                <c:pt idx="2">
                  <c:v>0.76571196424796162</c:v>
                </c:pt>
                <c:pt idx="3">
                  <c:v>0.64032836657884318</c:v>
                </c:pt>
                <c:pt idx="4">
                  <c:v>0.47935666823794776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FB-4736-A9E5-E7A2123BAF95}"/>
            </c:ext>
          </c:extLst>
        </c:ser>
        <c:ser>
          <c:idx val="1"/>
          <c:order val="1"/>
          <c:tx>
            <c:strRef>
              <c:f>'Opt - Surface_area_Cal'!$AX$66</c:f>
              <c:strCache>
                <c:ptCount val="1"/>
                <c:pt idx="0">
                  <c:v>Model (Sax/Sao = (1-X)^1/3)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'Opt - Surface_area_Cal'!$BJ$68:$BJ$158</c:f>
              <c:numCache>
                <c:formatCode>General</c:formatCode>
                <c:ptCount val="91"/>
                <c:pt idx="0">
                  <c:v>0</c:v>
                </c:pt>
                <c:pt idx="1">
                  <c:v>0.1</c:v>
                </c:pt>
                <c:pt idx="2">
                  <c:v>0.12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0.16</c:v>
                </c:pt>
                <c:pt idx="7">
                  <c:v>0.17</c:v>
                </c:pt>
                <c:pt idx="8">
                  <c:v>0.18</c:v>
                </c:pt>
                <c:pt idx="9">
                  <c:v>0.19</c:v>
                </c:pt>
                <c:pt idx="10">
                  <c:v>0.2</c:v>
                </c:pt>
                <c:pt idx="11">
                  <c:v>0.21</c:v>
                </c:pt>
                <c:pt idx="12">
                  <c:v>0.22</c:v>
                </c:pt>
                <c:pt idx="13">
                  <c:v>0.23</c:v>
                </c:pt>
                <c:pt idx="14">
                  <c:v>0.24</c:v>
                </c:pt>
                <c:pt idx="15">
                  <c:v>0.25</c:v>
                </c:pt>
                <c:pt idx="16">
                  <c:v>0.26</c:v>
                </c:pt>
                <c:pt idx="17">
                  <c:v>0.27</c:v>
                </c:pt>
                <c:pt idx="18">
                  <c:v>0.28000000000000003</c:v>
                </c:pt>
                <c:pt idx="19">
                  <c:v>0.28999999999999998</c:v>
                </c:pt>
                <c:pt idx="20">
                  <c:v>0.3</c:v>
                </c:pt>
                <c:pt idx="21">
                  <c:v>0.31</c:v>
                </c:pt>
                <c:pt idx="22">
                  <c:v>0.32</c:v>
                </c:pt>
                <c:pt idx="23">
                  <c:v>0.33</c:v>
                </c:pt>
                <c:pt idx="24">
                  <c:v>0.34</c:v>
                </c:pt>
                <c:pt idx="25">
                  <c:v>0.35</c:v>
                </c:pt>
                <c:pt idx="26">
                  <c:v>0.36</c:v>
                </c:pt>
                <c:pt idx="27">
                  <c:v>0.37</c:v>
                </c:pt>
                <c:pt idx="28">
                  <c:v>0.38</c:v>
                </c:pt>
                <c:pt idx="29">
                  <c:v>0.39</c:v>
                </c:pt>
                <c:pt idx="30">
                  <c:v>0.4</c:v>
                </c:pt>
                <c:pt idx="31">
                  <c:v>0.41</c:v>
                </c:pt>
                <c:pt idx="32">
                  <c:v>0.42</c:v>
                </c:pt>
                <c:pt idx="33">
                  <c:v>0.43</c:v>
                </c:pt>
                <c:pt idx="34">
                  <c:v>0.44</c:v>
                </c:pt>
                <c:pt idx="35">
                  <c:v>0.45</c:v>
                </c:pt>
                <c:pt idx="36">
                  <c:v>0.46</c:v>
                </c:pt>
                <c:pt idx="37">
                  <c:v>0.47</c:v>
                </c:pt>
                <c:pt idx="38">
                  <c:v>0.48</c:v>
                </c:pt>
                <c:pt idx="39">
                  <c:v>0.49</c:v>
                </c:pt>
                <c:pt idx="40">
                  <c:v>0.5</c:v>
                </c:pt>
                <c:pt idx="41">
                  <c:v>0.51</c:v>
                </c:pt>
                <c:pt idx="42">
                  <c:v>0.52</c:v>
                </c:pt>
                <c:pt idx="43">
                  <c:v>0.53</c:v>
                </c:pt>
                <c:pt idx="44">
                  <c:v>0.54</c:v>
                </c:pt>
                <c:pt idx="45">
                  <c:v>0.55000000000000004</c:v>
                </c:pt>
                <c:pt idx="46">
                  <c:v>0.56000000000000005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0.59</c:v>
                </c:pt>
                <c:pt idx="50">
                  <c:v>0.6</c:v>
                </c:pt>
                <c:pt idx="51">
                  <c:v>0.61</c:v>
                </c:pt>
                <c:pt idx="52">
                  <c:v>0.62</c:v>
                </c:pt>
                <c:pt idx="53">
                  <c:v>0.63</c:v>
                </c:pt>
                <c:pt idx="54">
                  <c:v>0.64</c:v>
                </c:pt>
                <c:pt idx="55">
                  <c:v>0.65</c:v>
                </c:pt>
                <c:pt idx="56">
                  <c:v>0.66</c:v>
                </c:pt>
                <c:pt idx="57">
                  <c:v>0.67</c:v>
                </c:pt>
                <c:pt idx="58">
                  <c:v>0.68</c:v>
                </c:pt>
                <c:pt idx="59">
                  <c:v>0.69</c:v>
                </c:pt>
                <c:pt idx="60">
                  <c:v>0.7</c:v>
                </c:pt>
                <c:pt idx="61">
                  <c:v>0.71</c:v>
                </c:pt>
                <c:pt idx="62">
                  <c:v>0.72</c:v>
                </c:pt>
                <c:pt idx="63">
                  <c:v>0.73</c:v>
                </c:pt>
                <c:pt idx="64">
                  <c:v>0.74</c:v>
                </c:pt>
                <c:pt idx="65">
                  <c:v>0.75</c:v>
                </c:pt>
                <c:pt idx="66">
                  <c:v>0.76</c:v>
                </c:pt>
                <c:pt idx="67">
                  <c:v>0.77</c:v>
                </c:pt>
                <c:pt idx="68">
                  <c:v>0.78</c:v>
                </c:pt>
                <c:pt idx="69">
                  <c:v>0.79</c:v>
                </c:pt>
                <c:pt idx="70">
                  <c:v>0.8</c:v>
                </c:pt>
                <c:pt idx="71">
                  <c:v>0.81</c:v>
                </c:pt>
                <c:pt idx="72">
                  <c:v>0.82</c:v>
                </c:pt>
                <c:pt idx="73">
                  <c:v>0.83</c:v>
                </c:pt>
                <c:pt idx="74">
                  <c:v>0.84</c:v>
                </c:pt>
                <c:pt idx="75">
                  <c:v>0.85</c:v>
                </c:pt>
                <c:pt idx="76">
                  <c:v>0.86</c:v>
                </c:pt>
                <c:pt idx="77">
                  <c:v>0.87000000000000099</c:v>
                </c:pt>
                <c:pt idx="78">
                  <c:v>0.880000000000001</c:v>
                </c:pt>
                <c:pt idx="79">
                  <c:v>0.89000000000000101</c:v>
                </c:pt>
                <c:pt idx="80">
                  <c:v>0.90000000000000102</c:v>
                </c:pt>
                <c:pt idx="81">
                  <c:v>0.91000000000000103</c:v>
                </c:pt>
                <c:pt idx="82">
                  <c:v>0.92000000000000104</c:v>
                </c:pt>
                <c:pt idx="83">
                  <c:v>0.93000000000000105</c:v>
                </c:pt>
                <c:pt idx="84">
                  <c:v>0.94000000000000095</c:v>
                </c:pt>
                <c:pt idx="85">
                  <c:v>0.95000000000000095</c:v>
                </c:pt>
                <c:pt idx="86">
                  <c:v>0.96000000000000096</c:v>
                </c:pt>
                <c:pt idx="87">
                  <c:v>0.97000000000000097</c:v>
                </c:pt>
                <c:pt idx="88">
                  <c:v>0.98000000000000098</c:v>
                </c:pt>
                <c:pt idx="89">
                  <c:v>0.99000000000000099</c:v>
                </c:pt>
                <c:pt idx="90">
                  <c:v>1</c:v>
                </c:pt>
              </c:numCache>
            </c:numRef>
          </c:xVal>
          <c:yVal>
            <c:numRef>
              <c:f>'Opt - Surface_area_Cal'!$BK$68:$BK$158</c:f>
              <c:numCache>
                <c:formatCode>General</c:formatCode>
                <c:ptCount val="91"/>
                <c:pt idx="0">
                  <c:v>1</c:v>
                </c:pt>
                <c:pt idx="1">
                  <c:v>0.96548938460562972</c:v>
                </c:pt>
                <c:pt idx="2">
                  <c:v>0.95828397141255683</c:v>
                </c:pt>
                <c:pt idx="3">
                  <c:v>0.95464027093600401</c:v>
                </c:pt>
                <c:pt idx="4">
                  <c:v>0.95096854130581498</c:v>
                </c:pt>
                <c:pt idx="5">
                  <c:v>0.94726823718590958</c:v>
                </c:pt>
                <c:pt idx="6">
                  <c:v>0.94353879606330671</c:v>
                </c:pt>
                <c:pt idx="7">
                  <c:v>0.93977963749529736</c:v>
                </c:pt>
                <c:pt idx="8">
                  <c:v>0.93599016231411569</c:v>
                </c:pt>
                <c:pt idx="9">
                  <c:v>0.93216975178615769</c:v>
                </c:pt>
                <c:pt idx="10">
                  <c:v>0.92831776672255584</c:v>
                </c:pt>
                <c:pt idx="11">
                  <c:v>0.9244335465376482</c:v>
                </c:pt>
                <c:pt idx="12">
                  <c:v>0.92051640825158887</c:v>
                </c:pt>
                <c:pt idx="13">
                  <c:v>0.91656564543302232</c:v>
                </c:pt>
                <c:pt idx="14">
                  <c:v>0.91258052707739334</c:v>
                </c:pt>
                <c:pt idx="15">
                  <c:v>0.90856029641606983</c:v>
                </c:pt>
                <c:pt idx="16">
                  <c:v>0.90450416965102753</c:v>
                </c:pt>
                <c:pt idx="17">
                  <c:v>0.90041133460937017</c:v>
                </c:pt>
                <c:pt idx="18">
                  <c:v>0.89628094931143287</c:v>
                </c:pt>
                <c:pt idx="19">
                  <c:v>0.89211214044563469</c:v>
                </c:pt>
                <c:pt idx="20">
                  <c:v>0.88790400174260065</c:v>
                </c:pt>
                <c:pt idx="21">
                  <c:v>0.88365559224036117</c:v>
                </c:pt>
                <c:pt idx="22">
                  <c:v>0.8793659344316358</c:v>
                </c:pt>
                <c:pt idx="23">
                  <c:v>0.87503401228332744</c:v>
                </c:pt>
                <c:pt idx="24">
                  <c:v>0.87065876911736118</c:v>
                </c:pt>
                <c:pt idx="25">
                  <c:v>0.86623910534090276</c:v>
                </c:pt>
                <c:pt idx="26">
                  <c:v>0.86177387601275357</c:v>
                </c:pt>
                <c:pt idx="27">
                  <c:v>0.85726188823133964</c:v>
                </c:pt>
                <c:pt idx="28">
                  <c:v>0.85270189832815979</c:v>
                </c:pt>
                <c:pt idx="29">
                  <c:v>0.84809260884881144</c:v>
                </c:pt>
                <c:pt idx="30">
                  <c:v>0.84343266530174921</c:v>
                </c:pt>
                <c:pt idx="31">
                  <c:v>0.83872065265271434</c:v>
                </c:pt>
                <c:pt idx="32">
                  <c:v>0.83395509154026071</c:v>
                </c:pt>
                <c:pt idx="33">
                  <c:v>0.82913443418496979</c:v>
                </c:pt>
                <c:pt idx="34">
                  <c:v>0.82425705996171139</c:v>
                </c:pt>
                <c:pt idx="35">
                  <c:v>0.81932127060064586</c:v>
                </c:pt>
                <c:pt idx="36">
                  <c:v>0.81432528497847201</c:v>
                </c:pt>
                <c:pt idx="37">
                  <c:v>0.80926723345664564</c:v>
                </c:pt>
                <c:pt idx="38">
                  <c:v>0.80414515171781165</c:v>
                </c:pt>
                <c:pt idx="39">
                  <c:v>0.79895697404540134</c:v>
                </c:pt>
                <c:pt idx="40">
                  <c:v>0.79370052598409979</c:v>
                </c:pt>
                <c:pt idx="41">
                  <c:v>0.78837351631052432</c:v>
                </c:pt>
                <c:pt idx="42">
                  <c:v>0.78297352823377275</c:v>
                </c:pt>
                <c:pt idx="43">
                  <c:v>0.77749800973425864</c:v>
                </c:pt>
                <c:pt idx="44">
                  <c:v>0.77194426293616414</c:v>
                </c:pt>
                <c:pt idx="45">
                  <c:v>0.76630943239355309</c:v>
                </c:pt>
                <c:pt idx="46">
                  <c:v>0.76059049215227836</c:v>
                </c:pt>
                <c:pt idx="47">
                  <c:v>0.7547842314287575</c:v>
                </c:pt>
                <c:pt idx="48">
                  <c:v>0.7488872387218507</c:v>
                </c:pt>
                <c:pt idx="49">
                  <c:v>0.74289588414465657</c:v>
                </c:pt>
                <c:pt idx="50">
                  <c:v>0.73680629972807732</c:v>
                </c:pt>
                <c:pt idx="51">
                  <c:v>0.73061435740628033</c:v>
                </c:pt>
                <c:pt idx="52">
                  <c:v>0.72431564434417406</c:v>
                </c:pt>
                <c:pt idx="53">
                  <c:v>0.71790543520683192</c:v>
                </c:pt>
                <c:pt idx="54">
                  <c:v>0.71137866089801249</c:v>
                </c:pt>
                <c:pt idx="55">
                  <c:v>0.70472987320648917</c:v>
                </c:pt>
                <c:pt idx="56">
                  <c:v>0.69795320469088873</c:v>
                </c:pt>
                <c:pt idx="57">
                  <c:v>0.69104232300111845</c:v>
                </c:pt>
                <c:pt idx="58">
                  <c:v>0.6839903786706788</c:v>
                </c:pt>
                <c:pt idx="59">
                  <c:v>0.67678994521070079</c:v>
                </c:pt>
                <c:pt idx="60">
                  <c:v>0.66943295008216952</c:v>
                </c:pt>
                <c:pt idx="61">
                  <c:v>0.66191059480262293</c:v>
                </c:pt>
                <c:pt idx="62">
                  <c:v>0.65421326203771801</c:v>
                </c:pt>
                <c:pt idx="63">
                  <c:v>0.64633040700956512</c:v>
                </c:pt>
                <c:pt idx="64">
                  <c:v>0.63825042988599079</c:v>
                </c:pt>
                <c:pt idx="65">
                  <c:v>0.6299605249474366</c:v>
                </c:pt>
                <c:pt idx="66">
                  <c:v>0.62144650119077172</c:v>
                </c:pt>
                <c:pt idx="67">
                  <c:v>0.61269256752284162</c:v>
                </c:pt>
                <c:pt idx="68">
                  <c:v>0.60368107367976853</c:v>
                </c:pt>
                <c:pt idx="69">
                  <c:v>0.59439219527631293</c:v>
                </c:pt>
                <c:pt idx="70">
                  <c:v>0.58480354764257325</c:v>
                </c:pt>
                <c:pt idx="71">
                  <c:v>0.57488970789448302</c:v>
                </c:pt>
                <c:pt idx="72">
                  <c:v>0.56462161732861715</c:v>
                </c:pt>
                <c:pt idx="73">
                  <c:v>0.5539658256754465</c:v>
                </c:pt>
                <c:pt idx="74">
                  <c:v>0.54288352331898138</c:v>
                </c:pt>
                <c:pt idx="75">
                  <c:v>0.53132928459130557</c:v>
                </c:pt>
                <c:pt idx="76">
                  <c:v>0.51924941018511039</c:v>
                </c:pt>
                <c:pt idx="77">
                  <c:v>0.50657970191008739</c:v>
                </c:pt>
                <c:pt idx="78">
                  <c:v>0.49324241486609266</c:v>
                </c:pt>
                <c:pt idx="79">
                  <c:v>0.47914198570627697</c:v>
                </c:pt>
                <c:pt idx="80">
                  <c:v>0.46415888336127631</c:v>
                </c:pt>
                <c:pt idx="81">
                  <c:v>0.44814047465571483</c:v>
                </c:pt>
                <c:pt idx="82">
                  <c:v>0.4308869380063749</c:v>
                </c:pt>
                <c:pt idx="83">
                  <c:v>0.41212852998085364</c:v>
                </c:pt>
                <c:pt idx="84">
                  <c:v>0.39148676411688432</c:v>
                </c:pt>
                <c:pt idx="85">
                  <c:v>0.36840314986403638</c:v>
                </c:pt>
                <c:pt idx="86">
                  <c:v>0.34199518933533668</c:v>
                </c:pt>
                <c:pt idx="87">
                  <c:v>0.31072325059538258</c:v>
                </c:pt>
                <c:pt idx="88">
                  <c:v>0.27144176165948619</c:v>
                </c:pt>
                <c:pt idx="89">
                  <c:v>0.21544346900318126</c:v>
                </c:pt>
                <c:pt idx="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FB-4736-A9E5-E7A2123BA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6836863"/>
        <c:axId val="926838303"/>
      </c:scatterChart>
      <c:valAx>
        <c:axId val="9268368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PET conversion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38303"/>
        <c:crosses val="autoZero"/>
        <c:crossBetween val="midCat"/>
      </c:valAx>
      <c:valAx>
        <c:axId val="92683830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368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'Opt - Surface_area_Cal'!$AT$65</c:f>
              <c:strCache>
                <c:ptCount val="1"/>
                <c:pt idx="0">
                  <c:v>Exp Data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forward val="2"/>
            <c:dispRSqr val="0"/>
            <c:dispEq val="0"/>
          </c:trendline>
          <c:xVal>
            <c:numRef>
              <c:f>'Opt - Surface_area_Cal'!$AT$68:$AT$72</c:f>
              <c:numCache>
                <c:formatCode>General</c:formatCode>
                <c:ptCount val="5"/>
                <c:pt idx="0">
                  <c:v>0</c:v>
                </c:pt>
                <c:pt idx="1">
                  <c:v>0.32643456344799993</c:v>
                </c:pt>
                <c:pt idx="2">
                  <c:v>0.4330184878786667</c:v>
                </c:pt>
                <c:pt idx="3">
                  <c:v>0.58642799195866668</c:v>
                </c:pt>
                <c:pt idx="4">
                  <c:v>0.71603668836933321</c:v>
                </c:pt>
              </c:numCache>
            </c:numRef>
          </c:xVal>
          <c:yVal>
            <c:numRef>
              <c:f>'Opt - Surface_area_Cal'!$AU$68:$AU$72</c:f>
              <c:numCache>
                <c:formatCode>General</c:formatCode>
                <c:ptCount val="5"/>
                <c:pt idx="0">
                  <c:v>1</c:v>
                </c:pt>
                <c:pt idx="1">
                  <c:v>0.85127863298426176</c:v>
                </c:pt>
                <c:pt idx="2">
                  <c:v>0.76571196424796162</c:v>
                </c:pt>
                <c:pt idx="3">
                  <c:v>0.64032836657884318</c:v>
                </c:pt>
                <c:pt idx="4">
                  <c:v>0.47935666823794776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EB-457F-B214-3FF02EE0CEF4}"/>
            </c:ext>
          </c:extLst>
        </c:ser>
        <c:ser>
          <c:idx val="1"/>
          <c:order val="1"/>
          <c:tx>
            <c:strRef>
              <c:f>'Opt - Surface_area_Cal'!$BN$66</c:f>
              <c:strCache>
                <c:ptCount val="1"/>
                <c:pt idx="0">
                  <c:v>Model (Sax/Sao = (1-X)^2/3)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'Opt - Surface_area_Cal'!$BZ$69:$BZ$159</c:f>
              <c:numCache>
                <c:formatCode>General</c:formatCode>
                <c:ptCount val="91"/>
                <c:pt idx="0">
                  <c:v>0.1</c:v>
                </c:pt>
                <c:pt idx="1">
                  <c:v>0.12</c:v>
                </c:pt>
                <c:pt idx="2">
                  <c:v>0.13</c:v>
                </c:pt>
                <c:pt idx="3">
                  <c:v>0.14000000000000001</c:v>
                </c:pt>
                <c:pt idx="4">
                  <c:v>0.15</c:v>
                </c:pt>
                <c:pt idx="5">
                  <c:v>0.16</c:v>
                </c:pt>
                <c:pt idx="6">
                  <c:v>0.17</c:v>
                </c:pt>
                <c:pt idx="7">
                  <c:v>0.18</c:v>
                </c:pt>
                <c:pt idx="8">
                  <c:v>0.19</c:v>
                </c:pt>
                <c:pt idx="9">
                  <c:v>0.2</c:v>
                </c:pt>
                <c:pt idx="10">
                  <c:v>0.21</c:v>
                </c:pt>
                <c:pt idx="11">
                  <c:v>0.22</c:v>
                </c:pt>
                <c:pt idx="12">
                  <c:v>0.23</c:v>
                </c:pt>
                <c:pt idx="13">
                  <c:v>0.24</c:v>
                </c:pt>
                <c:pt idx="14">
                  <c:v>0.25</c:v>
                </c:pt>
                <c:pt idx="15">
                  <c:v>0.26</c:v>
                </c:pt>
                <c:pt idx="16">
                  <c:v>0.27</c:v>
                </c:pt>
                <c:pt idx="17">
                  <c:v>0.28000000000000003</c:v>
                </c:pt>
                <c:pt idx="18">
                  <c:v>0.28999999999999998</c:v>
                </c:pt>
                <c:pt idx="19">
                  <c:v>0.3</c:v>
                </c:pt>
                <c:pt idx="20">
                  <c:v>0.31</c:v>
                </c:pt>
                <c:pt idx="21">
                  <c:v>0.32</c:v>
                </c:pt>
                <c:pt idx="22">
                  <c:v>0.33</c:v>
                </c:pt>
                <c:pt idx="23">
                  <c:v>0.34</c:v>
                </c:pt>
                <c:pt idx="24">
                  <c:v>0.35</c:v>
                </c:pt>
                <c:pt idx="25">
                  <c:v>0.36</c:v>
                </c:pt>
                <c:pt idx="26">
                  <c:v>0.37</c:v>
                </c:pt>
                <c:pt idx="27">
                  <c:v>0.38</c:v>
                </c:pt>
                <c:pt idx="28">
                  <c:v>0.39</c:v>
                </c:pt>
                <c:pt idx="29">
                  <c:v>0.4</c:v>
                </c:pt>
                <c:pt idx="30">
                  <c:v>0.41</c:v>
                </c:pt>
                <c:pt idx="31">
                  <c:v>0.42</c:v>
                </c:pt>
                <c:pt idx="32">
                  <c:v>0.43</c:v>
                </c:pt>
                <c:pt idx="33">
                  <c:v>0.44</c:v>
                </c:pt>
                <c:pt idx="34">
                  <c:v>0.45</c:v>
                </c:pt>
                <c:pt idx="35">
                  <c:v>0.46</c:v>
                </c:pt>
                <c:pt idx="36">
                  <c:v>0.47</c:v>
                </c:pt>
                <c:pt idx="37">
                  <c:v>0.48</c:v>
                </c:pt>
                <c:pt idx="38">
                  <c:v>0.49</c:v>
                </c:pt>
                <c:pt idx="39">
                  <c:v>0.5</c:v>
                </c:pt>
                <c:pt idx="40">
                  <c:v>0.51</c:v>
                </c:pt>
                <c:pt idx="41">
                  <c:v>0.52</c:v>
                </c:pt>
                <c:pt idx="42">
                  <c:v>0.53</c:v>
                </c:pt>
                <c:pt idx="43">
                  <c:v>0.54</c:v>
                </c:pt>
                <c:pt idx="44">
                  <c:v>0.55000000000000004</c:v>
                </c:pt>
                <c:pt idx="45">
                  <c:v>0.56000000000000005</c:v>
                </c:pt>
                <c:pt idx="46">
                  <c:v>0.56999999999999995</c:v>
                </c:pt>
                <c:pt idx="47">
                  <c:v>0.57999999999999996</c:v>
                </c:pt>
                <c:pt idx="48">
                  <c:v>0.59</c:v>
                </c:pt>
                <c:pt idx="49">
                  <c:v>0.6</c:v>
                </c:pt>
                <c:pt idx="50">
                  <c:v>0.61</c:v>
                </c:pt>
                <c:pt idx="51">
                  <c:v>0.62</c:v>
                </c:pt>
                <c:pt idx="52">
                  <c:v>0.63</c:v>
                </c:pt>
                <c:pt idx="53">
                  <c:v>0.64</c:v>
                </c:pt>
                <c:pt idx="54">
                  <c:v>0.65</c:v>
                </c:pt>
                <c:pt idx="55">
                  <c:v>0.66</c:v>
                </c:pt>
                <c:pt idx="56">
                  <c:v>0.67</c:v>
                </c:pt>
                <c:pt idx="57">
                  <c:v>0.68</c:v>
                </c:pt>
                <c:pt idx="58">
                  <c:v>0.69</c:v>
                </c:pt>
                <c:pt idx="59">
                  <c:v>0.7</c:v>
                </c:pt>
                <c:pt idx="60">
                  <c:v>0.71</c:v>
                </c:pt>
                <c:pt idx="61">
                  <c:v>0.72</c:v>
                </c:pt>
                <c:pt idx="62">
                  <c:v>0.73</c:v>
                </c:pt>
                <c:pt idx="63">
                  <c:v>0.74</c:v>
                </c:pt>
                <c:pt idx="64">
                  <c:v>0.75</c:v>
                </c:pt>
                <c:pt idx="65">
                  <c:v>0.76</c:v>
                </c:pt>
                <c:pt idx="66">
                  <c:v>0.77</c:v>
                </c:pt>
                <c:pt idx="67">
                  <c:v>0.78</c:v>
                </c:pt>
                <c:pt idx="68">
                  <c:v>0.79</c:v>
                </c:pt>
                <c:pt idx="69">
                  <c:v>0.8</c:v>
                </c:pt>
                <c:pt idx="70">
                  <c:v>0.81</c:v>
                </c:pt>
                <c:pt idx="71">
                  <c:v>0.82</c:v>
                </c:pt>
                <c:pt idx="72">
                  <c:v>0.83</c:v>
                </c:pt>
                <c:pt idx="73">
                  <c:v>0.84</c:v>
                </c:pt>
                <c:pt idx="74">
                  <c:v>0.85</c:v>
                </c:pt>
                <c:pt idx="75">
                  <c:v>0.86</c:v>
                </c:pt>
                <c:pt idx="76">
                  <c:v>0.87000000000000099</c:v>
                </c:pt>
                <c:pt idx="77">
                  <c:v>0.880000000000001</c:v>
                </c:pt>
                <c:pt idx="78">
                  <c:v>0.89000000000000101</c:v>
                </c:pt>
                <c:pt idx="79">
                  <c:v>0.90000000000000102</c:v>
                </c:pt>
                <c:pt idx="80">
                  <c:v>0.91000000000000103</c:v>
                </c:pt>
                <c:pt idx="81">
                  <c:v>0.92000000000000104</c:v>
                </c:pt>
                <c:pt idx="82">
                  <c:v>0.93000000000000105</c:v>
                </c:pt>
                <c:pt idx="83">
                  <c:v>0.94000000000000095</c:v>
                </c:pt>
                <c:pt idx="84">
                  <c:v>0.95000000000000095</c:v>
                </c:pt>
                <c:pt idx="85">
                  <c:v>0.96000000000000096</c:v>
                </c:pt>
                <c:pt idx="86">
                  <c:v>0.97000000000000097</c:v>
                </c:pt>
                <c:pt idx="87">
                  <c:v>0.98000000000000098</c:v>
                </c:pt>
                <c:pt idx="88">
                  <c:v>0.99000000000000099</c:v>
                </c:pt>
                <c:pt idx="89">
                  <c:v>1</c:v>
                </c:pt>
              </c:numCache>
            </c:numRef>
          </c:xVal>
          <c:yVal>
            <c:numRef>
              <c:f>'Opt - Surface_area_Cal'!$CA$71:$CA$161</c:f>
              <c:numCache>
                <c:formatCode>General</c:formatCode>
                <c:ptCount val="91"/>
                <c:pt idx="0">
                  <c:v>0.91133804689276721</c:v>
                </c:pt>
                <c:pt idx="1">
                  <c:v>0.90434116655330965</c:v>
                </c:pt>
                <c:pt idx="2">
                  <c:v>0.8973171131813007</c:v>
                </c:pt>
                <c:pt idx="3">
                  <c:v>0.89026545967659421</c:v>
                </c:pt>
                <c:pt idx="4">
                  <c:v>0.88318576705079255</c:v>
                </c:pt>
                <c:pt idx="5">
                  <c:v>0.87607758394880475</c:v>
                </c:pt>
                <c:pt idx="6">
                  <c:v>0.86894044614506682</c:v>
                </c:pt>
                <c:pt idx="7">
                  <c:v>0.86177387601275357</c:v>
                </c:pt>
                <c:pt idx="8">
                  <c:v>0.85457738196417421</c:v>
                </c:pt>
                <c:pt idx="9">
                  <c:v>0.84735045786040575</c:v>
                </c:pt>
                <c:pt idx="10">
                  <c:v>0.84009258238805273</c:v>
                </c:pt>
                <c:pt idx="11">
                  <c:v>0.83280321840085303</c:v>
                </c:pt>
                <c:pt idx="12">
                  <c:v>0.82548181222365669</c:v>
                </c:pt>
                <c:pt idx="13">
                  <c:v>0.81812779291609472</c:v>
                </c:pt>
                <c:pt idx="14">
                  <c:v>0.81074057149302714</c:v>
                </c:pt>
                <c:pt idx="15">
                  <c:v>0.8033195400986034</c:v>
                </c:pt>
                <c:pt idx="16">
                  <c:v>0.79586407113049185</c:v>
                </c:pt>
                <c:pt idx="17">
                  <c:v>0.78837351631052421</c:v>
                </c:pt>
                <c:pt idx="18">
                  <c:v>0.78084720569766353</c:v>
                </c:pt>
                <c:pt idx="19">
                  <c:v>0.77328444663882401</c:v>
                </c:pt>
                <c:pt idx="20">
                  <c:v>0.76568452265265841</c:v>
                </c:pt>
                <c:pt idx="21">
                  <c:v>0.75804669224095844</c:v>
                </c:pt>
                <c:pt idx="22">
                  <c:v>0.75037018762180763</c:v>
                </c:pt>
                <c:pt idx="23">
                  <c:v>0.74265421337804471</c:v>
                </c:pt>
                <c:pt idx="24">
                  <c:v>0.73489794501396177</c:v>
                </c:pt>
                <c:pt idx="25">
                  <c:v>0.72710052741244735</c:v>
                </c:pt>
                <c:pt idx="26">
                  <c:v>0.71926107318398302</c:v>
                </c:pt>
                <c:pt idx="27">
                  <c:v>0.71137866089801249</c:v>
                </c:pt>
                <c:pt idx="28">
                  <c:v>0.70345233318619504</c:v>
                </c:pt>
                <c:pt idx="29">
                  <c:v>0.69548109470592456</c:v>
                </c:pt>
                <c:pt idx="30">
                  <c:v>0.68746390995122997</c:v>
                </c:pt>
                <c:pt idx="31">
                  <c:v>0.6793997008967243</c:v>
                </c:pt>
                <c:pt idx="32">
                  <c:v>0.67128734445865679</c:v>
                </c:pt>
                <c:pt idx="33">
                  <c:v>0.66312566975526965</c:v>
                </c:pt>
                <c:pt idx="34">
                  <c:v>0.65491345514657295</c:v>
                </c:pt>
                <c:pt idx="35">
                  <c:v>0.64664942503126221</c:v>
                </c:pt>
                <c:pt idx="36">
                  <c:v>0.63833224637578401</c:v>
                </c:pt>
                <c:pt idx="37">
                  <c:v>0.6299605249474366</c:v>
                </c:pt>
                <c:pt idx="38">
                  <c:v>0.62153280121982046</c:v>
                </c:pt>
                <c:pt idx="39">
                  <c:v>0.61304754591484245</c:v>
                </c:pt>
                <c:pt idx="40">
                  <c:v>0.60450315514073338</c:v>
                </c:pt>
                <c:pt idx="41">
                  <c:v>0.59589794508005778</c:v>
                </c:pt>
                <c:pt idx="42">
                  <c:v>0.58723014617532954</c:v>
                </c:pt>
                <c:pt idx="43">
                  <c:v>0.5784978967524449</c:v>
                </c:pt>
                <c:pt idx="44">
                  <c:v>0.56969923601350014</c:v>
                </c:pt>
                <c:pt idx="45">
                  <c:v>0.56083209632043829</c:v>
                </c:pt>
                <c:pt idx="46">
                  <c:v>0.55189429467907092</c:v>
                </c:pt>
                <c:pt idx="47">
                  <c:v>0.54288352331898138</c:v>
                </c:pt>
                <c:pt idx="48">
                  <c:v>0.53379733924819195</c:v>
                </c:pt>
                <c:pt idx="49">
                  <c:v>0.52463315264171606</c:v>
                </c:pt>
                <c:pt idx="50">
                  <c:v>0.51538821389951073</c:v>
                </c:pt>
                <c:pt idx="51">
                  <c:v>0.50605959918104948</c:v>
                </c:pt>
                <c:pt idx="52">
                  <c:v>0.49664419418963429</c:v>
                </c:pt>
                <c:pt idx="53">
                  <c:v>0.48713867593828164</c:v>
                </c:pt>
                <c:pt idx="54">
                  <c:v>0.47753949217878205</c:v>
                </c:pt>
                <c:pt idx="55">
                  <c:v>0.46784283811405852</c:v>
                </c:pt>
                <c:pt idx="56">
                  <c:v>0.45804462993830342</c:v>
                </c:pt>
                <c:pt idx="57">
                  <c:v>0.44814047465571649</c:v>
                </c:pt>
                <c:pt idx="58">
                  <c:v>0.43812563551196215</c:v>
                </c:pt>
                <c:pt idx="59">
                  <c:v>0.42799499222603188</c:v>
                </c:pt>
                <c:pt idx="60">
                  <c:v>0.41774299502515017</c:v>
                </c:pt>
                <c:pt idx="61">
                  <c:v>0.40736361124965204</c:v>
                </c:pt>
                <c:pt idx="62">
                  <c:v>0.3968502629920499</c:v>
                </c:pt>
                <c:pt idx="63">
                  <c:v>0.38619575384225191</c:v>
                </c:pt>
                <c:pt idx="64">
                  <c:v>0.37539218229773191</c:v>
                </c:pt>
                <c:pt idx="65">
                  <c:v>0.36443083871915816</c:v>
                </c:pt>
                <c:pt idx="66">
                  <c:v>0.35330208180539457</c:v>
                </c:pt>
                <c:pt idx="67">
                  <c:v>0.3419951893353394</c:v>
                </c:pt>
                <c:pt idx="68">
                  <c:v>0.33049817624300404</c:v>
                </c:pt>
                <c:pt idx="69">
                  <c:v>0.31879757075478338</c:v>
                </c:pt>
                <c:pt idx="70">
                  <c:v>0.30687813601627922</c:v>
                </c:pt>
                <c:pt idx="71">
                  <c:v>0.29472251989123099</c:v>
                </c:pt>
                <c:pt idx="72">
                  <c:v>0.28231080866430858</c:v>
                </c:pt>
                <c:pt idx="73">
                  <c:v>0.26961994997758504</c:v>
                </c:pt>
                <c:pt idx="74">
                  <c:v>0.25662299438731301</c:v>
                </c:pt>
                <c:pt idx="75">
                  <c:v>0.24328807982293466</c:v>
                </c:pt>
                <c:pt idx="76">
                  <c:v>0.22957704246655411</c:v>
                </c:pt>
                <c:pt idx="77">
                  <c:v>0.21544346900318689</c:v>
                </c:pt>
                <c:pt idx="78">
                  <c:v>0.20082988502464938</c:v>
                </c:pt>
                <c:pt idx="79">
                  <c:v>0.18566355334450957</c:v>
                </c:pt>
                <c:pt idx="80">
                  <c:v>0.16984992522417938</c:v>
                </c:pt>
                <c:pt idx="81">
                  <c:v>0.15326188647870903</c:v>
                </c:pt>
                <c:pt idx="82">
                  <c:v>0.13572088082974362</c:v>
                </c:pt>
                <c:pt idx="83">
                  <c:v>0.11696070952851277</c:v>
                </c:pt>
                <c:pt idx="84">
                  <c:v>9.654893846056091E-2</c:v>
                </c:pt>
                <c:pt idx="85">
                  <c:v>7.368062997280532E-2</c:v>
                </c:pt>
                <c:pt idx="86">
                  <c:v>4.6415888336124728E-2</c:v>
                </c:pt>
                <c:pt idx="8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EB-457F-B214-3FF02EE0C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6836863"/>
        <c:axId val="926838303"/>
      </c:scatterChart>
      <c:valAx>
        <c:axId val="9268368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PET conversion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38303"/>
        <c:crosses val="autoZero"/>
        <c:crossBetween val="midCat"/>
      </c:valAx>
      <c:valAx>
        <c:axId val="92683830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368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'Opt - Surface_area_Cal'!$AT$65</c:f>
              <c:strCache>
                <c:ptCount val="1"/>
                <c:pt idx="0">
                  <c:v>Exp Data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forward val="2"/>
            <c:dispRSqr val="0"/>
            <c:dispEq val="0"/>
          </c:trendline>
          <c:xVal>
            <c:numRef>
              <c:f>'Opt - Surface_area_Cal'!$AT$68:$AT$72</c:f>
              <c:numCache>
                <c:formatCode>General</c:formatCode>
                <c:ptCount val="5"/>
                <c:pt idx="0">
                  <c:v>0</c:v>
                </c:pt>
                <c:pt idx="1">
                  <c:v>0.32643456344799993</c:v>
                </c:pt>
                <c:pt idx="2">
                  <c:v>0.4330184878786667</c:v>
                </c:pt>
                <c:pt idx="3">
                  <c:v>0.58642799195866668</c:v>
                </c:pt>
                <c:pt idx="4">
                  <c:v>0.71603668836933321</c:v>
                </c:pt>
              </c:numCache>
            </c:numRef>
          </c:xVal>
          <c:yVal>
            <c:numRef>
              <c:f>'Opt - Surface_area_Cal'!$AU$68:$AU$72</c:f>
              <c:numCache>
                <c:formatCode>General</c:formatCode>
                <c:ptCount val="5"/>
                <c:pt idx="0">
                  <c:v>1</c:v>
                </c:pt>
                <c:pt idx="1">
                  <c:v>0.85127863298426176</c:v>
                </c:pt>
                <c:pt idx="2">
                  <c:v>0.76571196424796162</c:v>
                </c:pt>
                <c:pt idx="3">
                  <c:v>0.64032836657884318</c:v>
                </c:pt>
                <c:pt idx="4">
                  <c:v>0.47935666823794776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09-41C2-9E94-0701EC2A49CB}"/>
            </c:ext>
          </c:extLst>
        </c:ser>
        <c:ser>
          <c:idx val="3"/>
          <c:order val="1"/>
          <c:tx>
            <c:strRef>
              <c:f>'Opt - Surface_area_Cal'!$BN$66</c:f>
              <c:strCache>
                <c:ptCount val="1"/>
                <c:pt idx="0">
                  <c:v>Model (Sax/Sao = (1-X)^2/3)</c:v>
                </c:pt>
              </c:strCache>
            </c:strRef>
          </c:tx>
          <c:spPr>
            <a:ln w="25400">
              <a:noFill/>
            </a:ln>
          </c:spPr>
          <c:marker>
            <c:symbol val="dot"/>
            <c:size val="7"/>
          </c:marker>
          <c:xVal>
            <c:numRef>
              <c:f>'Opt - Surface_area_Cal'!$BZ$68:$BZ$159</c:f>
              <c:numCache>
                <c:formatCode>General</c:formatCode>
                <c:ptCount val="92"/>
                <c:pt idx="0">
                  <c:v>0</c:v>
                </c:pt>
                <c:pt idx="1">
                  <c:v>0.1</c:v>
                </c:pt>
                <c:pt idx="2">
                  <c:v>0.12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0.16</c:v>
                </c:pt>
                <c:pt idx="7">
                  <c:v>0.17</c:v>
                </c:pt>
                <c:pt idx="8">
                  <c:v>0.18</c:v>
                </c:pt>
                <c:pt idx="9">
                  <c:v>0.19</c:v>
                </c:pt>
                <c:pt idx="10">
                  <c:v>0.2</c:v>
                </c:pt>
                <c:pt idx="11">
                  <c:v>0.21</c:v>
                </c:pt>
                <c:pt idx="12">
                  <c:v>0.22</c:v>
                </c:pt>
                <c:pt idx="13">
                  <c:v>0.23</c:v>
                </c:pt>
                <c:pt idx="14">
                  <c:v>0.24</c:v>
                </c:pt>
                <c:pt idx="15">
                  <c:v>0.25</c:v>
                </c:pt>
                <c:pt idx="16">
                  <c:v>0.26</c:v>
                </c:pt>
                <c:pt idx="17">
                  <c:v>0.27</c:v>
                </c:pt>
                <c:pt idx="18">
                  <c:v>0.28000000000000003</c:v>
                </c:pt>
                <c:pt idx="19">
                  <c:v>0.28999999999999998</c:v>
                </c:pt>
                <c:pt idx="20">
                  <c:v>0.3</c:v>
                </c:pt>
                <c:pt idx="21">
                  <c:v>0.31</c:v>
                </c:pt>
                <c:pt idx="22">
                  <c:v>0.32</c:v>
                </c:pt>
                <c:pt idx="23">
                  <c:v>0.33</c:v>
                </c:pt>
                <c:pt idx="24">
                  <c:v>0.34</c:v>
                </c:pt>
                <c:pt idx="25">
                  <c:v>0.35</c:v>
                </c:pt>
                <c:pt idx="26">
                  <c:v>0.36</c:v>
                </c:pt>
                <c:pt idx="27">
                  <c:v>0.37</c:v>
                </c:pt>
                <c:pt idx="28">
                  <c:v>0.38</c:v>
                </c:pt>
                <c:pt idx="29">
                  <c:v>0.39</c:v>
                </c:pt>
                <c:pt idx="30">
                  <c:v>0.4</c:v>
                </c:pt>
                <c:pt idx="31">
                  <c:v>0.41</c:v>
                </c:pt>
                <c:pt idx="32">
                  <c:v>0.42</c:v>
                </c:pt>
                <c:pt idx="33">
                  <c:v>0.43</c:v>
                </c:pt>
                <c:pt idx="34">
                  <c:v>0.44</c:v>
                </c:pt>
                <c:pt idx="35">
                  <c:v>0.45</c:v>
                </c:pt>
                <c:pt idx="36">
                  <c:v>0.46</c:v>
                </c:pt>
                <c:pt idx="37">
                  <c:v>0.47</c:v>
                </c:pt>
                <c:pt idx="38">
                  <c:v>0.48</c:v>
                </c:pt>
                <c:pt idx="39">
                  <c:v>0.49</c:v>
                </c:pt>
                <c:pt idx="40">
                  <c:v>0.5</c:v>
                </c:pt>
                <c:pt idx="41">
                  <c:v>0.51</c:v>
                </c:pt>
                <c:pt idx="42">
                  <c:v>0.52</c:v>
                </c:pt>
                <c:pt idx="43">
                  <c:v>0.53</c:v>
                </c:pt>
                <c:pt idx="44">
                  <c:v>0.54</c:v>
                </c:pt>
                <c:pt idx="45">
                  <c:v>0.55000000000000004</c:v>
                </c:pt>
                <c:pt idx="46">
                  <c:v>0.56000000000000005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0.59</c:v>
                </c:pt>
                <c:pt idx="50">
                  <c:v>0.6</c:v>
                </c:pt>
                <c:pt idx="51">
                  <c:v>0.61</c:v>
                </c:pt>
                <c:pt idx="52">
                  <c:v>0.62</c:v>
                </c:pt>
                <c:pt idx="53">
                  <c:v>0.63</c:v>
                </c:pt>
                <c:pt idx="54">
                  <c:v>0.64</c:v>
                </c:pt>
                <c:pt idx="55">
                  <c:v>0.65</c:v>
                </c:pt>
                <c:pt idx="56">
                  <c:v>0.66</c:v>
                </c:pt>
                <c:pt idx="57">
                  <c:v>0.67</c:v>
                </c:pt>
                <c:pt idx="58">
                  <c:v>0.68</c:v>
                </c:pt>
                <c:pt idx="59">
                  <c:v>0.69</c:v>
                </c:pt>
                <c:pt idx="60">
                  <c:v>0.7</c:v>
                </c:pt>
                <c:pt idx="61">
                  <c:v>0.71</c:v>
                </c:pt>
                <c:pt idx="62">
                  <c:v>0.72</c:v>
                </c:pt>
                <c:pt idx="63">
                  <c:v>0.73</c:v>
                </c:pt>
                <c:pt idx="64">
                  <c:v>0.74</c:v>
                </c:pt>
                <c:pt idx="65">
                  <c:v>0.75</c:v>
                </c:pt>
                <c:pt idx="66">
                  <c:v>0.76</c:v>
                </c:pt>
                <c:pt idx="67">
                  <c:v>0.77</c:v>
                </c:pt>
                <c:pt idx="68">
                  <c:v>0.78</c:v>
                </c:pt>
                <c:pt idx="69">
                  <c:v>0.79</c:v>
                </c:pt>
                <c:pt idx="70">
                  <c:v>0.8</c:v>
                </c:pt>
                <c:pt idx="71">
                  <c:v>0.81</c:v>
                </c:pt>
                <c:pt idx="72">
                  <c:v>0.82</c:v>
                </c:pt>
                <c:pt idx="73">
                  <c:v>0.83</c:v>
                </c:pt>
                <c:pt idx="74">
                  <c:v>0.84</c:v>
                </c:pt>
                <c:pt idx="75">
                  <c:v>0.85</c:v>
                </c:pt>
                <c:pt idx="76">
                  <c:v>0.86</c:v>
                </c:pt>
                <c:pt idx="77">
                  <c:v>0.87000000000000099</c:v>
                </c:pt>
                <c:pt idx="78">
                  <c:v>0.880000000000001</c:v>
                </c:pt>
                <c:pt idx="79">
                  <c:v>0.89000000000000101</c:v>
                </c:pt>
                <c:pt idx="80">
                  <c:v>0.90000000000000102</c:v>
                </c:pt>
                <c:pt idx="81">
                  <c:v>0.91000000000000103</c:v>
                </c:pt>
                <c:pt idx="82">
                  <c:v>0.92000000000000104</c:v>
                </c:pt>
                <c:pt idx="83">
                  <c:v>0.93000000000000105</c:v>
                </c:pt>
                <c:pt idx="84">
                  <c:v>0.94000000000000095</c:v>
                </c:pt>
                <c:pt idx="85">
                  <c:v>0.95000000000000095</c:v>
                </c:pt>
                <c:pt idx="86">
                  <c:v>0.96000000000000096</c:v>
                </c:pt>
                <c:pt idx="87">
                  <c:v>0.97000000000000097</c:v>
                </c:pt>
                <c:pt idx="88">
                  <c:v>0.98000000000000098</c:v>
                </c:pt>
                <c:pt idx="89">
                  <c:v>0.99000000000000099</c:v>
                </c:pt>
                <c:pt idx="90">
                  <c:v>1</c:v>
                </c:pt>
              </c:numCache>
            </c:numRef>
          </c:xVal>
          <c:yVal>
            <c:numRef>
              <c:f>'Opt - Surface_area_Cal'!$CA$68:$CA$161</c:f>
              <c:numCache>
                <c:formatCode>General</c:formatCode>
                <c:ptCount val="94"/>
                <c:pt idx="0">
                  <c:v>1</c:v>
                </c:pt>
                <c:pt idx="1">
                  <c:v>0.93216975178615769</c:v>
                </c:pt>
                <c:pt idx="2">
                  <c:v>0.91830816986622199</c:v>
                </c:pt>
                <c:pt idx="3">
                  <c:v>0.91133804689276721</c:v>
                </c:pt>
                <c:pt idx="4">
                  <c:v>0.90434116655330965</c:v>
                </c:pt>
                <c:pt idx="5">
                  <c:v>0.8973171131813007</c:v>
                </c:pt>
                <c:pt idx="6">
                  <c:v>0.89026545967659421</c:v>
                </c:pt>
                <c:pt idx="7">
                  <c:v>0.88318576705079255</c:v>
                </c:pt>
                <c:pt idx="8">
                  <c:v>0.87607758394880475</c:v>
                </c:pt>
                <c:pt idx="9">
                  <c:v>0.86894044614506682</c:v>
                </c:pt>
                <c:pt idx="10">
                  <c:v>0.86177387601275357</c:v>
                </c:pt>
                <c:pt idx="11">
                  <c:v>0.85457738196417421</c:v>
                </c:pt>
                <c:pt idx="12">
                  <c:v>0.84735045786040575</c:v>
                </c:pt>
                <c:pt idx="13">
                  <c:v>0.84009258238805273</c:v>
                </c:pt>
                <c:pt idx="14">
                  <c:v>0.83280321840085303</c:v>
                </c:pt>
                <c:pt idx="15">
                  <c:v>0.82548181222365669</c:v>
                </c:pt>
                <c:pt idx="16">
                  <c:v>0.81812779291609472</c:v>
                </c:pt>
                <c:pt idx="17">
                  <c:v>0.81074057149302714</c:v>
                </c:pt>
                <c:pt idx="18">
                  <c:v>0.8033195400986034</c:v>
                </c:pt>
                <c:pt idx="19">
                  <c:v>0.79586407113049185</c:v>
                </c:pt>
                <c:pt idx="20">
                  <c:v>0.78837351631052421</c:v>
                </c:pt>
                <c:pt idx="21">
                  <c:v>0.78084720569766353</c:v>
                </c:pt>
                <c:pt idx="22">
                  <c:v>0.77328444663882401</c:v>
                </c:pt>
                <c:pt idx="23">
                  <c:v>0.76568452265265841</c:v>
                </c:pt>
                <c:pt idx="24">
                  <c:v>0.75804669224095844</c:v>
                </c:pt>
                <c:pt idx="25">
                  <c:v>0.75037018762180763</c:v>
                </c:pt>
                <c:pt idx="26">
                  <c:v>0.74265421337804471</c:v>
                </c:pt>
                <c:pt idx="27">
                  <c:v>0.73489794501396177</c:v>
                </c:pt>
                <c:pt idx="28">
                  <c:v>0.72710052741244735</c:v>
                </c:pt>
                <c:pt idx="29">
                  <c:v>0.71926107318398302</c:v>
                </c:pt>
                <c:pt idx="30">
                  <c:v>0.71137866089801249</c:v>
                </c:pt>
                <c:pt idx="31">
                  <c:v>0.70345233318619504</c:v>
                </c:pt>
                <c:pt idx="32">
                  <c:v>0.69548109470592456</c:v>
                </c:pt>
                <c:pt idx="33">
                  <c:v>0.68746390995122997</c:v>
                </c:pt>
                <c:pt idx="34">
                  <c:v>0.6793997008967243</c:v>
                </c:pt>
                <c:pt idx="35">
                  <c:v>0.67128734445865679</c:v>
                </c:pt>
                <c:pt idx="36">
                  <c:v>0.66312566975526965</c:v>
                </c:pt>
                <c:pt idx="37">
                  <c:v>0.65491345514657295</c:v>
                </c:pt>
                <c:pt idx="38">
                  <c:v>0.64664942503126221</c:v>
                </c:pt>
                <c:pt idx="39">
                  <c:v>0.63833224637578401</c:v>
                </c:pt>
                <c:pt idx="40">
                  <c:v>0.6299605249474366</c:v>
                </c:pt>
                <c:pt idx="41">
                  <c:v>0.62153280121982046</c:v>
                </c:pt>
                <c:pt idx="42">
                  <c:v>0.61304754591484245</c:v>
                </c:pt>
                <c:pt idx="43">
                  <c:v>0.60450315514073338</c:v>
                </c:pt>
                <c:pt idx="44">
                  <c:v>0.59589794508005778</c:v>
                </c:pt>
                <c:pt idx="45">
                  <c:v>0.58723014617532954</c:v>
                </c:pt>
                <c:pt idx="46">
                  <c:v>0.5784978967524449</c:v>
                </c:pt>
                <c:pt idx="47">
                  <c:v>0.56969923601350014</c:v>
                </c:pt>
                <c:pt idx="48">
                  <c:v>0.56083209632043829</c:v>
                </c:pt>
                <c:pt idx="49">
                  <c:v>0.55189429467907092</c:v>
                </c:pt>
                <c:pt idx="50">
                  <c:v>0.54288352331898138</c:v>
                </c:pt>
                <c:pt idx="51">
                  <c:v>0.53379733924819195</c:v>
                </c:pt>
                <c:pt idx="52">
                  <c:v>0.52463315264171606</c:v>
                </c:pt>
                <c:pt idx="53">
                  <c:v>0.51538821389951073</c:v>
                </c:pt>
                <c:pt idx="54">
                  <c:v>0.50605959918104948</c:v>
                </c:pt>
                <c:pt idx="55">
                  <c:v>0.49664419418963429</c:v>
                </c:pt>
                <c:pt idx="56">
                  <c:v>0.48713867593828164</c:v>
                </c:pt>
                <c:pt idx="57">
                  <c:v>0.47753949217878205</c:v>
                </c:pt>
                <c:pt idx="58">
                  <c:v>0.46784283811405852</c:v>
                </c:pt>
                <c:pt idx="59">
                  <c:v>0.45804462993830342</c:v>
                </c:pt>
                <c:pt idx="60">
                  <c:v>0.44814047465571649</c:v>
                </c:pt>
                <c:pt idx="61">
                  <c:v>0.43812563551196215</c:v>
                </c:pt>
                <c:pt idx="62">
                  <c:v>0.42799499222603188</c:v>
                </c:pt>
                <c:pt idx="63">
                  <c:v>0.41774299502515017</c:v>
                </c:pt>
                <c:pt idx="64">
                  <c:v>0.40736361124965204</c:v>
                </c:pt>
                <c:pt idx="65">
                  <c:v>0.3968502629920499</c:v>
                </c:pt>
                <c:pt idx="66">
                  <c:v>0.38619575384225191</c:v>
                </c:pt>
                <c:pt idx="67">
                  <c:v>0.37539218229773191</c:v>
                </c:pt>
                <c:pt idx="68">
                  <c:v>0.36443083871915816</c:v>
                </c:pt>
                <c:pt idx="69">
                  <c:v>0.35330208180539457</c:v>
                </c:pt>
                <c:pt idx="70">
                  <c:v>0.3419951893353394</c:v>
                </c:pt>
                <c:pt idx="71">
                  <c:v>0.33049817624300404</c:v>
                </c:pt>
                <c:pt idx="72">
                  <c:v>0.31879757075478338</c:v>
                </c:pt>
                <c:pt idx="73">
                  <c:v>0.30687813601627922</c:v>
                </c:pt>
                <c:pt idx="74">
                  <c:v>0.29472251989123099</c:v>
                </c:pt>
                <c:pt idx="75">
                  <c:v>0.28231080866430858</c:v>
                </c:pt>
                <c:pt idx="76">
                  <c:v>0.26961994997758504</c:v>
                </c:pt>
                <c:pt idx="77">
                  <c:v>0.25662299438731301</c:v>
                </c:pt>
                <c:pt idx="78">
                  <c:v>0.24328807982293466</c:v>
                </c:pt>
                <c:pt idx="79">
                  <c:v>0.22957704246655411</c:v>
                </c:pt>
                <c:pt idx="80">
                  <c:v>0.21544346900318689</c:v>
                </c:pt>
                <c:pt idx="81">
                  <c:v>0.20082988502464938</c:v>
                </c:pt>
                <c:pt idx="82">
                  <c:v>0.18566355334450957</c:v>
                </c:pt>
                <c:pt idx="83">
                  <c:v>0.16984992522417938</c:v>
                </c:pt>
                <c:pt idx="84">
                  <c:v>0.15326188647870903</c:v>
                </c:pt>
                <c:pt idx="85">
                  <c:v>0.13572088082974362</c:v>
                </c:pt>
                <c:pt idx="86">
                  <c:v>0.11696070952851277</c:v>
                </c:pt>
                <c:pt idx="87">
                  <c:v>9.654893846056091E-2</c:v>
                </c:pt>
                <c:pt idx="88">
                  <c:v>7.368062997280532E-2</c:v>
                </c:pt>
                <c:pt idx="89">
                  <c:v>4.6415888336124728E-2</c:v>
                </c:pt>
                <c:pt idx="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09-41C2-9E94-0701EC2A49CB}"/>
            </c:ext>
          </c:extLst>
        </c:ser>
        <c:ser>
          <c:idx val="1"/>
          <c:order val="2"/>
          <c:tx>
            <c:strRef>
              <c:f>'Opt - Surface_area_Cal'!$AX$66</c:f>
              <c:strCache>
                <c:ptCount val="1"/>
                <c:pt idx="0">
                  <c:v>Model (Sax/Sao = (1-X)^1/3)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'Opt - Surface_area_Cal'!$BJ$68:$BJ$158</c:f>
              <c:numCache>
                <c:formatCode>General</c:formatCode>
                <c:ptCount val="91"/>
                <c:pt idx="0">
                  <c:v>0</c:v>
                </c:pt>
                <c:pt idx="1">
                  <c:v>0.1</c:v>
                </c:pt>
                <c:pt idx="2">
                  <c:v>0.12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0.16</c:v>
                </c:pt>
                <c:pt idx="7">
                  <c:v>0.17</c:v>
                </c:pt>
                <c:pt idx="8">
                  <c:v>0.18</c:v>
                </c:pt>
                <c:pt idx="9">
                  <c:v>0.19</c:v>
                </c:pt>
                <c:pt idx="10">
                  <c:v>0.2</c:v>
                </c:pt>
                <c:pt idx="11">
                  <c:v>0.21</c:v>
                </c:pt>
                <c:pt idx="12">
                  <c:v>0.22</c:v>
                </c:pt>
                <c:pt idx="13">
                  <c:v>0.23</c:v>
                </c:pt>
                <c:pt idx="14">
                  <c:v>0.24</c:v>
                </c:pt>
                <c:pt idx="15">
                  <c:v>0.25</c:v>
                </c:pt>
                <c:pt idx="16">
                  <c:v>0.26</c:v>
                </c:pt>
                <c:pt idx="17">
                  <c:v>0.27</c:v>
                </c:pt>
                <c:pt idx="18">
                  <c:v>0.28000000000000003</c:v>
                </c:pt>
                <c:pt idx="19">
                  <c:v>0.28999999999999998</c:v>
                </c:pt>
                <c:pt idx="20">
                  <c:v>0.3</c:v>
                </c:pt>
                <c:pt idx="21">
                  <c:v>0.31</c:v>
                </c:pt>
                <c:pt idx="22">
                  <c:v>0.32</c:v>
                </c:pt>
                <c:pt idx="23">
                  <c:v>0.33</c:v>
                </c:pt>
                <c:pt idx="24">
                  <c:v>0.34</c:v>
                </c:pt>
                <c:pt idx="25">
                  <c:v>0.35</c:v>
                </c:pt>
                <c:pt idx="26">
                  <c:v>0.36</c:v>
                </c:pt>
                <c:pt idx="27">
                  <c:v>0.37</c:v>
                </c:pt>
                <c:pt idx="28">
                  <c:v>0.38</c:v>
                </c:pt>
                <c:pt idx="29">
                  <c:v>0.39</c:v>
                </c:pt>
                <c:pt idx="30">
                  <c:v>0.4</c:v>
                </c:pt>
                <c:pt idx="31">
                  <c:v>0.41</c:v>
                </c:pt>
                <c:pt idx="32">
                  <c:v>0.42</c:v>
                </c:pt>
                <c:pt idx="33">
                  <c:v>0.43</c:v>
                </c:pt>
                <c:pt idx="34">
                  <c:v>0.44</c:v>
                </c:pt>
                <c:pt idx="35">
                  <c:v>0.45</c:v>
                </c:pt>
                <c:pt idx="36">
                  <c:v>0.46</c:v>
                </c:pt>
                <c:pt idx="37">
                  <c:v>0.47</c:v>
                </c:pt>
                <c:pt idx="38">
                  <c:v>0.48</c:v>
                </c:pt>
                <c:pt idx="39">
                  <c:v>0.49</c:v>
                </c:pt>
                <c:pt idx="40">
                  <c:v>0.5</c:v>
                </c:pt>
                <c:pt idx="41">
                  <c:v>0.51</c:v>
                </c:pt>
                <c:pt idx="42">
                  <c:v>0.52</c:v>
                </c:pt>
                <c:pt idx="43">
                  <c:v>0.53</c:v>
                </c:pt>
                <c:pt idx="44">
                  <c:v>0.54</c:v>
                </c:pt>
                <c:pt idx="45">
                  <c:v>0.55000000000000004</c:v>
                </c:pt>
                <c:pt idx="46">
                  <c:v>0.56000000000000005</c:v>
                </c:pt>
                <c:pt idx="47">
                  <c:v>0.56999999999999995</c:v>
                </c:pt>
                <c:pt idx="48">
                  <c:v>0.57999999999999996</c:v>
                </c:pt>
                <c:pt idx="49">
                  <c:v>0.59</c:v>
                </c:pt>
                <c:pt idx="50">
                  <c:v>0.6</c:v>
                </c:pt>
                <c:pt idx="51">
                  <c:v>0.61</c:v>
                </c:pt>
                <c:pt idx="52">
                  <c:v>0.62</c:v>
                </c:pt>
                <c:pt idx="53">
                  <c:v>0.63</c:v>
                </c:pt>
                <c:pt idx="54">
                  <c:v>0.64</c:v>
                </c:pt>
                <c:pt idx="55">
                  <c:v>0.65</c:v>
                </c:pt>
                <c:pt idx="56">
                  <c:v>0.66</c:v>
                </c:pt>
                <c:pt idx="57">
                  <c:v>0.67</c:v>
                </c:pt>
                <c:pt idx="58">
                  <c:v>0.68</c:v>
                </c:pt>
                <c:pt idx="59">
                  <c:v>0.69</c:v>
                </c:pt>
                <c:pt idx="60">
                  <c:v>0.7</c:v>
                </c:pt>
                <c:pt idx="61">
                  <c:v>0.71</c:v>
                </c:pt>
                <c:pt idx="62">
                  <c:v>0.72</c:v>
                </c:pt>
                <c:pt idx="63">
                  <c:v>0.73</c:v>
                </c:pt>
                <c:pt idx="64">
                  <c:v>0.74</c:v>
                </c:pt>
                <c:pt idx="65">
                  <c:v>0.75</c:v>
                </c:pt>
                <c:pt idx="66">
                  <c:v>0.76</c:v>
                </c:pt>
                <c:pt idx="67">
                  <c:v>0.77</c:v>
                </c:pt>
                <c:pt idx="68">
                  <c:v>0.78</c:v>
                </c:pt>
                <c:pt idx="69">
                  <c:v>0.79</c:v>
                </c:pt>
                <c:pt idx="70">
                  <c:v>0.8</c:v>
                </c:pt>
                <c:pt idx="71">
                  <c:v>0.81</c:v>
                </c:pt>
                <c:pt idx="72">
                  <c:v>0.82</c:v>
                </c:pt>
                <c:pt idx="73">
                  <c:v>0.83</c:v>
                </c:pt>
                <c:pt idx="74">
                  <c:v>0.84</c:v>
                </c:pt>
                <c:pt idx="75">
                  <c:v>0.85</c:v>
                </c:pt>
                <c:pt idx="76">
                  <c:v>0.86</c:v>
                </c:pt>
                <c:pt idx="77">
                  <c:v>0.87000000000000099</c:v>
                </c:pt>
                <c:pt idx="78">
                  <c:v>0.880000000000001</c:v>
                </c:pt>
                <c:pt idx="79">
                  <c:v>0.89000000000000101</c:v>
                </c:pt>
                <c:pt idx="80">
                  <c:v>0.90000000000000102</c:v>
                </c:pt>
                <c:pt idx="81">
                  <c:v>0.91000000000000103</c:v>
                </c:pt>
                <c:pt idx="82">
                  <c:v>0.92000000000000104</c:v>
                </c:pt>
                <c:pt idx="83">
                  <c:v>0.93000000000000105</c:v>
                </c:pt>
                <c:pt idx="84">
                  <c:v>0.94000000000000095</c:v>
                </c:pt>
                <c:pt idx="85">
                  <c:v>0.95000000000000095</c:v>
                </c:pt>
                <c:pt idx="86">
                  <c:v>0.96000000000000096</c:v>
                </c:pt>
                <c:pt idx="87">
                  <c:v>0.97000000000000097</c:v>
                </c:pt>
                <c:pt idx="88">
                  <c:v>0.98000000000000098</c:v>
                </c:pt>
                <c:pt idx="89">
                  <c:v>0.99000000000000099</c:v>
                </c:pt>
                <c:pt idx="90">
                  <c:v>1</c:v>
                </c:pt>
              </c:numCache>
            </c:numRef>
          </c:xVal>
          <c:yVal>
            <c:numRef>
              <c:f>'Opt - Surface_area_Cal'!$BK$68:$BK$158</c:f>
              <c:numCache>
                <c:formatCode>General</c:formatCode>
                <c:ptCount val="91"/>
                <c:pt idx="0">
                  <c:v>1</c:v>
                </c:pt>
                <c:pt idx="1">
                  <c:v>0.96548938460562972</c:v>
                </c:pt>
                <c:pt idx="2">
                  <c:v>0.95828397141255683</c:v>
                </c:pt>
                <c:pt idx="3">
                  <c:v>0.95464027093600401</c:v>
                </c:pt>
                <c:pt idx="4">
                  <c:v>0.95096854130581498</c:v>
                </c:pt>
                <c:pt idx="5">
                  <c:v>0.94726823718590958</c:v>
                </c:pt>
                <c:pt idx="6">
                  <c:v>0.94353879606330671</c:v>
                </c:pt>
                <c:pt idx="7">
                  <c:v>0.93977963749529736</c:v>
                </c:pt>
                <c:pt idx="8">
                  <c:v>0.93599016231411569</c:v>
                </c:pt>
                <c:pt idx="9">
                  <c:v>0.93216975178615769</c:v>
                </c:pt>
                <c:pt idx="10">
                  <c:v>0.92831776672255584</c:v>
                </c:pt>
                <c:pt idx="11">
                  <c:v>0.9244335465376482</c:v>
                </c:pt>
                <c:pt idx="12">
                  <c:v>0.92051640825158887</c:v>
                </c:pt>
                <c:pt idx="13">
                  <c:v>0.91656564543302232</c:v>
                </c:pt>
                <c:pt idx="14">
                  <c:v>0.91258052707739334</c:v>
                </c:pt>
                <c:pt idx="15">
                  <c:v>0.90856029641606983</c:v>
                </c:pt>
                <c:pt idx="16">
                  <c:v>0.90450416965102753</c:v>
                </c:pt>
                <c:pt idx="17">
                  <c:v>0.90041133460937017</c:v>
                </c:pt>
                <c:pt idx="18">
                  <c:v>0.89628094931143287</c:v>
                </c:pt>
                <c:pt idx="19">
                  <c:v>0.89211214044563469</c:v>
                </c:pt>
                <c:pt idx="20">
                  <c:v>0.88790400174260065</c:v>
                </c:pt>
                <c:pt idx="21">
                  <c:v>0.88365559224036117</c:v>
                </c:pt>
                <c:pt idx="22">
                  <c:v>0.8793659344316358</c:v>
                </c:pt>
                <c:pt idx="23">
                  <c:v>0.87503401228332744</c:v>
                </c:pt>
                <c:pt idx="24">
                  <c:v>0.87065876911736118</c:v>
                </c:pt>
                <c:pt idx="25">
                  <c:v>0.86623910534090276</c:v>
                </c:pt>
                <c:pt idx="26">
                  <c:v>0.86177387601275357</c:v>
                </c:pt>
                <c:pt idx="27">
                  <c:v>0.85726188823133964</c:v>
                </c:pt>
                <c:pt idx="28">
                  <c:v>0.85270189832815979</c:v>
                </c:pt>
                <c:pt idx="29">
                  <c:v>0.84809260884881144</c:v>
                </c:pt>
                <c:pt idx="30">
                  <c:v>0.84343266530174921</c:v>
                </c:pt>
                <c:pt idx="31">
                  <c:v>0.83872065265271434</c:v>
                </c:pt>
                <c:pt idx="32">
                  <c:v>0.83395509154026071</c:v>
                </c:pt>
                <c:pt idx="33">
                  <c:v>0.82913443418496979</c:v>
                </c:pt>
                <c:pt idx="34">
                  <c:v>0.82425705996171139</c:v>
                </c:pt>
                <c:pt idx="35">
                  <c:v>0.81932127060064586</c:v>
                </c:pt>
                <c:pt idx="36">
                  <c:v>0.81432528497847201</c:v>
                </c:pt>
                <c:pt idx="37">
                  <c:v>0.80926723345664564</c:v>
                </c:pt>
                <c:pt idx="38">
                  <c:v>0.80414515171781165</c:v>
                </c:pt>
                <c:pt idx="39">
                  <c:v>0.79895697404540134</c:v>
                </c:pt>
                <c:pt idx="40">
                  <c:v>0.79370052598409979</c:v>
                </c:pt>
                <c:pt idx="41">
                  <c:v>0.78837351631052432</c:v>
                </c:pt>
                <c:pt idx="42">
                  <c:v>0.78297352823377275</c:v>
                </c:pt>
                <c:pt idx="43">
                  <c:v>0.77749800973425864</c:v>
                </c:pt>
                <c:pt idx="44">
                  <c:v>0.77194426293616414</c:v>
                </c:pt>
                <c:pt idx="45">
                  <c:v>0.76630943239355309</c:v>
                </c:pt>
                <c:pt idx="46">
                  <c:v>0.76059049215227836</c:v>
                </c:pt>
                <c:pt idx="47">
                  <c:v>0.7547842314287575</c:v>
                </c:pt>
                <c:pt idx="48">
                  <c:v>0.7488872387218507</c:v>
                </c:pt>
                <c:pt idx="49">
                  <c:v>0.74289588414465657</c:v>
                </c:pt>
                <c:pt idx="50">
                  <c:v>0.73680629972807732</c:v>
                </c:pt>
                <c:pt idx="51">
                  <c:v>0.73061435740628033</c:v>
                </c:pt>
                <c:pt idx="52">
                  <c:v>0.72431564434417406</c:v>
                </c:pt>
                <c:pt idx="53">
                  <c:v>0.71790543520683192</c:v>
                </c:pt>
                <c:pt idx="54">
                  <c:v>0.71137866089801249</c:v>
                </c:pt>
                <c:pt idx="55">
                  <c:v>0.70472987320648917</c:v>
                </c:pt>
                <c:pt idx="56">
                  <c:v>0.69795320469088873</c:v>
                </c:pt>
                <c:pt idx="57">
                  <c:v>0.69104232300111845</c:v>
                </c:pt>
                <c:pt idx="58">
                  <c:v>0.6839903786706788</c:v>
                </c:pt>
                <c:pt idx="59">
                  <c:v>0.67678994521070079</c:v>
                </c:pt>
                <c:pt idx="60">
                  <c:v>0.66943295008216952</c:v>
                </c:pt>
                <c:pt idx="61">
                  <c:v>0.66191059480262293</c:v>
                </c:pt>
                <c:pt idx="62">
                  <c:v>0.65421326203771801</c:v>
                </c:pt>
                <c:pt idx="63">
                  <c:v>0.64633040700956512</c:v>
                </c:pt>
                <c:pt idx="64">
                  <c:v>0.63825042988599079</c:v>
                </c:pt>
                <c:pt idx="65">
                  <c:v>0.6299605249474366</c:v>
                </c:pt>
                <c:pt idx="66">
                  <c:v>0.62144650119077172</c:v>
                </c:pt>
                <c:pt idx="67">
                  <c:v>0.61269256752284162</c:v>
                </c:pt>
                <c:pt idx="68">
                  <c:v>0.60368107367976853</c:v>
                </c:pt>
                <c:pt idx="69">
                  <c:v>0.59439219527631293</c:v>
                </c:pt>
                <c:pt idx="70">
                  <c:v>0.58480354764257325</c:v>
                </c:pt>
                <c:pt idx="71">
                  <c:v>0.57488970789448302</c:v>
                </c:pt>
                <c:pt idx="72">
                  <c:v>0.56462161732861715</c:v>
                </c:pt>
                <c:pt idx="73">
                  <c:v>0.5539658256754465</c:v>
                </c:pt>
                <c:pt idx="74">
                  <c:v>0.54288352331898138</c:v>
                </c:pt>
                <c:pt idx="75">
                  <c:v>0.53132928459130557</c:v>
                </c:pt>
                <c:pt idx="76">
                  <c:v>0.51924941018511039</c:v>
                </c:pt>
                <c:pt idx="77">
                  <c:v>0.50657970191008739</c:v>
                </c:pt>
                <c:pt idx="78">
                  <c:v>0.49324241486609266</c:v>
                </c:pt>
                <c:pt idx="79">
                  <c:v>0.47914198570627697</c:v>
                </c:pt>
                <c:pt idx="80">
                  <c:v>0.46415888336127631</c:v>
                </c:pt>
                <c:pt idx="81">
                  <c:v>0.44814047465571483</c:v>
                </c:pt>
                <c:pt idx="82">
                  <c:v>0.4308869380063749</c:v>
                </c:pt>
                <c:pt idx="83">
                  <c:v>0.41212852998085364</c:v>
                </c:pt>
                <c:pt idx="84">
                  <c:v>0.39148676411688432</c:v>
                </c:pt>
                <c:pt idx="85">
                  <c:v>0.36840314986403638</c:v>
                </c:pt>
                <c:pt idx="86">
                  <c:v>0.34199518933533668</c:v>
                </c:pt>
                <c:pt idx="87">
                  <c:v>0.31072325059538258</c:v>
                </c:pt>
                <c:pt idx="88">
                  <c:v>0.27144176165948619</c:v>
                </c:pt>
                <c:pt idx="89">
                  <c:v>0.21544346900318126</c:v>
                </c:pt>
                <c:pt idx="9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09-41C2-9E94-0701EC2A4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6836863"/>
        <c:axId val="926838303"/>
      </c:scatterChart>
      <c:valAx>
        <c:axId val="9268368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PET conversion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38303"/>
        <c:crosses val="autoZero"/>
        <c:crossBetween val="midCat"/>
      </c:valAx>
      <c:valAx>
        <c:axId val="92683830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SA%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6836863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3.0024953146672976E-2"/>
          <c:y val="2.9241840436199665E-2"/>
          <c:w val="0.94734014210711204"/>
          <c:h val="4.89959681677502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Gravimetric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'!$E$3:$E$6</c:f>
                <c:numCache>
                  <c:formatCode>General</c:formatCode>
                  <c:ptCount val="4"/>
                  <c:pt idx="0">
                    <c:v>1.3</c:v>
                  </c:pt>
                  <c:pt idx="1">
                    <c:v>3.9</c:v>
                  </c:pt>
                  <c:pt idx="2">
                    <c:v>8.6999999999999993</c:v>
                  </c:pt>
                  <c:pt idx="3">
                    <c:v>4.5999999999999996</c:v>
                  </c:pt>
                </c:numCache>
              </c:numRef>
            </c:plus>
            <c:minus>
              <c:numRef>
                <c:f>'Opt - data combined '!$E$3:$E$6</c:f>
                <c:numCache>
                  <c:formatCode>General</c:formatCode>
                  <c:ptCount val="4"/>
                  <c:pt idx="0">
                    <c:v>1.3</c:v>
                  </c:pt>
                  <c:pt idx="1">
                    <c:v>3.9</c:v>
                  </c:pt>
                  <c:pt idx="2">
                    <c:v>8.6999999999999993</c:v>
                  </c:pt>
                  <c:pt idx="3">
                    <c:v>4.5999999999999996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'!$C$3:$C$6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cat>
          <c:val>
            <c:numRef>
              <c:f>'Opt - data combined '!$D$3:$D$6</c:f>
              <c:numCache>
                <c:formatCode>General</c:formatCode>
                <c:ptCount val="4"/>
                <c:pt idx="0">
                  <c:v>32.54</c:v>
                </c:pt>
                <c:pt idx="1">
                  <c:v>61.66</c:v>
                </c:pt>
                <c:pt idx="2">
                  <c:v>68.739999999999995</c:v>
                </c:pt>
                <c:pt idx="3">
                  <c:v>73.709999999999994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73-4BA9-BC27-2D5B6315BD9D}"/>
            </c:ext>
          </c:extLst>
        </c:ser>
        <c:ser>
          <c:idx val="1"/>
          <c:order val="1"/>
          <c:tx>
            <c:v>Yield of BHET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'!$I$3:$I$6</c:f>
                <c:numCache>
                  <c:formatCode>General</c:formatCode>
                  <c:ptCount val="4"/>
                  <c:pt idx="0">
                    <c:v>2.5</c:v>
                  </c:pt>
                  <c:pt idx="1">
                    <c:v>2</c:v>
                  </c:pt>
                  <c:pt idx="2">
                    <c:v>7.5</c:v>
                  </c:pt>
                  <c:pt idx="3">
                    <c:v>5.7</c:v>
                  </c:pt>
                </c:numCache>
              </c:numRef>
            </c:plus>
            <c:minus>
              <c:numRef>
                <c:f>'Opt - data combined '!$I$3:$I$6</c:f>
                <c:numCache>
                  <c:formatCode>General</c:formatCode>
                  <c:ptCount val="4"/>
                  <c:pt idx="0">
                    <c:v>2.5</c:v>
                  </c:pt>
                  <c:pt idx="1">
                    <c:v>2</c:v>
                  </c:pt>
                  <c:pt idx="2">
                    <c:v>7.5</c:v>
                  </c:pt>
                  <c:pt idx="3">
                    <c:v>5.7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'!$C$3:$C$6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cat>
          <c:val>
            <c:numRef>
              <c:f>'Opt - data combined '!$H$3:$H$6</c:f>
              <c:numCache>
                <c:formatCode>General</c:formatCode>
                <c:ptCount val="4"/>
                <c:pt idx="0">
                  <c:v>11.82</c:v>
                </c:pt>
                <c:pt idx="1">
                  <c:v>21.16</c:v>
                </c:pt>
                <c:pt idx="2">
                  <c:v>25.46</c:v>
                </c:pt>
                <c:pt idx="3">
                  <c:v>25.99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73-4BA9-BC27-2D5B6315BD9D}"/>
            </c:ext>
          </c:extLst>
        </c:ser>
        <c:ser>
          <c:idx val="2"/>
          <c:order val="2"/>
          <c:tx>
            <c:v>NMR BHET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'Opt - data combined '!$C$3:$C$6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cat>
          <c:val>
            <c:numRef>
              <c:f>'Opt - data combined '!$F$3:$F$6</c:f>
              <c:numCache>
                <c:formatCode>General</c:formatCode>
                <c:ptCount val="4"/>
                <c:pt idx="0">
                  <c:v>31.15</c:v>
                </c:pt>
                <c:pt idx="1">
                  <c:v>59.88</c:v>
                </c:pt>
                <c:pt idx="2">
                  <c:v>64.56</c:v>
                </c:pt>
                <c:pt idx="3">
                  <c:v>61.86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73-4BA9-BC27-2D5B6315BD9D}"/>
            </c:ext>
          </c:extLst>
        </c:ser>
        <c:ser>
          <c:idx val="3"/>
          <c:order val="3"/>
          <c:tx>
            <c:strRef>
              <c:f>'Opt - data combined '!$G$2</c:f>
              <c:strCache>
                <c:ptCount val="1"/>
                <c:pt idx="0">
                  <c:v>TPA conv (NMR, %)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'Opt - data combined '!$C$3:$C$6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cat>
          <c:val>
            <c:numRef>
              <c:f>'Opt - data combined '!$G$3:$G$6</c:f>
              <c:numCache>
                <c:formatCode>General</c:formatCode>
                <c:ptCount val="4"/>
                <c:pt idx="0">
                  <c:v>4</c:v>
                </c:pt>
                <c:pt idx="1">
                  <c:v>8.9600000000000009</c:v>
                </c:pt>
                <c:pt idx="2">
                  <c:v>11.7</c:v>
                </c:pt>
                <c:pt idx="3">
                  <c:v>15.67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73-4BA9-BC27-2D5B6315B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409983"/>
        <c:axId val="1515398463"/>
      </c:line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'!$E$9:$E$12</c:f>
                <c:numCache>
                  <c:formatCode>General</c:formatCode>
                  <c:ptCount val="4"/>
                  <c:pt idx="0">
                    <c:v>0.5</c:v>
                  </c:pt>
                  <c:pt idx="1">
                    <c:v>9.6999999999999993</c:v>
                  </c:pt>
                  <c:pt idx="2">
                    <c:v>3.7</c:v>
                  </c:pt>
                  <c:pt idx="3">
                    <c:v>0</c:v>
                  </c:pt>
                </c:numCache>
              </c:numRef>
            </c:plus>
            <c:minus>
              <c:numRef>
                <c:f>'Opt - data combined '!$E$9:$E$12</c:f>
                <c:numCache>
                  <c:formatCode>General</c:formatCode>
                  <c:ptCount val="4"/>
                  <c:pt idx="0">
                    <c:v>0.5</c:v>
                  </c:pt>
                  <c:pt idx="1">
                    <c:v>9.6999999999999993</c:v>
                  </c:pt>
                  <c:pt idx="2">
                    <c:v>3.7</c:v>
                  </c:pt>
                  <c:pt idx="3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'!$C$9:$C$12</c:f>
              <c:numCache>
                <c:formatCode>General</c:formatCode>
                <c:ptCount val="4"/>
                <c:pt idx="0">
                  <c:v>140</c:v>
                </c:pt>
                <c:pt idx="1">
                  <c:v>160</c:v>
                </c:pt>
                <c:pt idx="2">
                  <c:v>180</c:v>
                </c:pt>
                <c:pt idx="3">
                  <c:v>190</c:v>
                </c:pt>
              </c:numCache>
            </c:numRef>
          </c:cat>
          <c:val>
            <c:numRef>
              <c:f>'Opt - data combined '!$D$9:$D$12</c:f>
              <c:numCache>
                <c:formatCode>General</c:formatCode>
                <c:ptCount val="4"/>
                <c:pt idx="0">
                  <c:v>12.96</c:v>
                </c:pt>
                <c:pt idx="1">
                  <c:v>26.51</c:v>
                </c:pt>
                <c:pt idx="2">
                  <c:v>61.28</c:v>
                </c:pt>
                <c:pt idx="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9C-4DD9-A2A5-FDB396D03BF5}"/>
            </c:ext>
          </c:extLst>
        </c:ser>
        <c:ser>
          <c:idx val="1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'!$I$9:$I$12</c:f>
                <c:numCache>
                  <c:formatCode>General</c:formatCode>
                  <c:ptCount val="4"/>
                  <c:pt idx="0">
                    <c:v>0.1</c:v>
                  </c:pt>
                  <c:pt idx="1">
                    <c:v>0.8</c:v>
                  </c:pt>
                  <c:pt idx="2">
                    <c:v>2</c:v>
                  </c:pt>
                  <c:pt idx="3">
                    <c:v>4.7</c:v>
                  </c:pt>
                </c:numCache>
              </c:numRef>
            </c:plus>
            <c:minus>
              <c:numRef>
                <c:f>'Opt - data combined '!$I$9:$I$12</c:f>
                <c:numCache>
                  <c:formatCode>General</c:formatCode>
                  <c:ptCount val="4"/>
                  <c:pt idx="0">
                    <c:v>0.1</c:v>
                  </c:pt>
                  <c:pt idx="1">
                    <c:v>0.8</c:v>
                  </c:pt>
                  <c:pt idx="2">
                    <c:v>2</c:v>
                  </c:pt>
                  <c:pt idx="3">
                    <c:v>4.7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'!$C$9:$C$12</c:f>
              <c:numCache>
                <c:formatCode>General</c:formatCode>
                <c:ptCount val="4"/>
                <c:pt idx="0">
                  <c:v>140</c:v>
                </c:pt>
                <c:pt idx="1">
                  <c:v>160</c:v>
                </c:pt>
                <c:pt idx="2">
                  <c:v>180</c:v>
                </c:pt>
                <c:pt idx="3">
                  <c:v>190</c:v>
                </c:pt>
              </c:numCache>
            </c:numRef>
          </c:cat>
          <c:val>
            <c:numRef>
              <c:f>'Opt - data combined '!$H$9:$H$12</c:f>
              <c:numCache>
                <c:formatCode>General</c:formatCode>
                <c:ptCount val="4"/>
                <c:pt idx="0">
                  <c:v>8.8999999999999996E-2</c:v>
                </c:pt>
                <c:pt idx="1">
                  <c:v>0.9</c:v>
                </c:pt>
                <c:pt idx="2">
                  <c:v>21.38</c:v>
                </c:pt>
                <c:pt idx="3">
                  <c:v>55.04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9C-4DD9-A2A5-FDB396D03BF5}"/>
            </c:ext>
          </c:extLst>
        </c:ser>
        <c:ser>
          <c:idx val="2"/>
          <c:order val="2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'Opt - data combined '!$C$9:$C$12</c:f>
              <c:numCache>
                <c:formatCode>General</c:formatCode>
                <c:ptCount val="4"/>
                <c:pt idx="0">
                  <c:v>140</c:v>
                </c:pt>
                <c:pt idx="1">
                  <c:v>160</c:v>
                </c:pt>
                <c:pt idx="2">
                  <c:v>180</c:v>
                </c:pt>
                <c:pt idx="3">
                  <c:v>190</c:v>
                </c:pt>
              </c:numCache>
            </c:numRef>
          </c:cat>
          <c:val>
            <c:numRef>
              <c:f>'Opt - data combined '!$F$9:$F$12</c:f>
              <c:numCache>
                <c:formatCode>General</c:formatCode>
                <c:ptCount val="4"/>
                <c:pt idx="0">
                  <c:v>2.52</c:v>
                </c:pt>
                <c:pt idx="1">
                  <c:v>17.75</c:v>
                </c:pt>
                <c:pt idx="2">
                  <c:v>59.88</c:v>
                </c:pt>
                <c:pt idx="3">
                  <c:v>79.150000000000006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9C-4DD9-A2A5-FDB396D03BF5}"/>
            </c:ext>
          </c:extLst>
        </c:ser>
        <c:ser>
          <c:idx val="3"/>
          <c:order val="3"/>
          <c:tx>
            <c:strRef>
              <c:f>'Opt - data combined '!$G$2</c:f>
              <c:strCache>
                <c:ptCount val="1"/>
                <c:pt idx="0">
                  <c:v>TPA conv (NMR, %)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'Opt - data combined '!$C$9:$C$12</c:f>
              <c:numCache>
                <c:formatCode>General</c:formatCode>
                <c:ptCount val="4"/>
                <c:pt idx="0">
                  <c:v>140</c:v>
                </c:pt>
                <c:pt idx="1">
                  <c:v>160</c:v>
                </c:pt>
                <c:pt idx="2">
                  <c:v>180</c:v>
                </c:pt>
                <c:pt idx="3">
                  <c:v>190</c:v>
                </c:pt>
              </c:numCache>
            </c:numRef>
          </c:cat>
          <c:val>
            <c:numRef>
              <c:f>'Opt - data combined '!$G$9:$G$12</c:f>
              <c:numCache>
                <c:formatCode>General</c:formatCode>
                <c:ptCount val="4"/>
                <c:pt idx="0">
                  <c:v>7</c:v>
                </c:pt>
                <c:pt idx="1">
                  <c:v>8.6</c:v>
                </c:pt>
                <c:pt idx="2">
                  <c:v>8.9</c:v>
                </c:pt>
                <c:pt idx="3">
                  <c:v>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9C-4DD9-A2A5-FDB396D03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409983"/>
        <c:axId val="1515398463"/>
      </c:line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'!$E$15:$E$18</c:f>
                <c:numCache>
                  <c:formatCode>General</c:formatCode>
                  <c:ptCount val="4"/>
                  <c:pt idx="0">
                    <c:v>7</c:v>
                  </c:pt>
                  <c:pt idx="1">
                    <c:v>3.7</c:v>
                  </c:pt>
                  <c:pt idx="2">
                    <c:v>1.3</c:v>
                  </c:pt>
                  <c:pt idx="3">
                    <c:v>3.6</c:v>
                  </c:pt>
                </c:numCache>
              </c:numRef>
            </c:plus>
            <c:minus>
              <c:numRef>
                <c:f>'Opt - data combined '!$E$15:$E$18</c:f>
                <c:numCache>
                  <c:formatCode>General</c:formatCode>
                  <c:ptCount val="4"/>
                  <c:pt idx="0">
                    <c:v>7</c:v>
                  </c:pt>
                  <c:pt idx="1">
                    <c:v>3.7</c:v>
                  </c:pt>
                  <c:pt idx="2">
                    <c:v>1.3</c:v>
                  </c:pt>
                  <c:pt idx="3">
                    <c:v>3.6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'Opt - data combined '!$C$15:$C$18</c:f>
              <c:strCache>
                <c:ptCount val="4"/>
                <c:pt idx="0">
                  <c:v>10X</c:v>
                </c:pt>
                <c:pt idx="1">
                  <c:v>20X</c:v>
                </c:pt>
                <c:pt idx="2">
                  <c:v>30X</c:v>
                </c:pt>
                <c:pt idx="3">
                  <c:v>40X</c:v>
                </c:pt>
              </c:strCache>
            </c:strRef>
          </c:cat>
          <c:val>
            <c:numRef>
              <c:f>'Opt - data combined '!$D$15:$D$18</c:f>
              <c:numCache>
                <c:formatCode>General</c:formatCode>
                <c:ptCount val="4"/>
                <c:pt idx="0">
                  <c:v>60.08</c:v>
                </c:pt>
                <c:pt idx="1">
                  <c:v>61.28</c:v>
                </c:pt>
                <c:pt idx="2">
                  <c:v>69.569999999999993</c:v>
                </c:pt>
                <c:pt idx="3">
                  <c:v>74.77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D9-4A19-9586-5B929BDC3522}"/>
            </c:ext>
          </c:extLst>
        </c:ser>
        <c:ser>
          <c:idx val="1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'!$I$15:$I$18</c:f>
                <c:numCache>
                  <c:formatCode>General</c:formatCode>
                  <c:ptCount val="4"/>
                  <c:pt idx="0">
                    <c:v>0.9</c:v>
                  </c:pt>
                  <c:pt idx="1">
                    <c:v>2</c:v>
                  </c:pt>
                  <c:pt idx="2">
                    <c:v>5.5</c:v>
                  </c:pt>
                  <c:pt idx="3">
                    <c:v>1</c:v>
                  </c:pt>
                </c:numCache>
              </c:numRef>
            </c:plus>
            <c:minus>
              <c:numRef>
                <c:f>'Opt - data combined '!$I$15:$I$18</c:f>
                <c:numCache>
                  <c:formatCode>General</c:formatCode>
                  <c:ptCount val="4"/>
                  <c:pt idx="0">
                    <c:v>0.9</c:v>
                  </c:pt>
                  <c:pt idx="1">
                    <c:v>2</c:v>
                  </c:pt>
                  <c:pt idx="2">
                    <c:v>5.5</c:v>
                  </c:pt>
                  <c:pt idx="3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'Opt - data combined '!$C$15:$C$18</c:f>
              <c:strCache>
                <c:ptCount val="4"/>
                <c:pt idx="0">
                  <c:v>10X</c:v>
                </c:pt>
                <c:pt idx="1">
                  <c:v>20X</c:v>
                </c:pt>
                <c:pt idx="2">
                  <c:v>30X</c:v>
                </c:pt>
                <c:pt idx="3">
                  <c:v>40X</c:v>
                </c:pt>
              </c:strCache>
            </c:strRef>
          </c:cat>
          <c:val>
            <c:numRef>
              <c:f>'Opt - data combined '!$H$15:$H$18</c:f>
              <c:numCache>
                <c:formatCode>General</c:formatCode>
                <c:ptCount val="4"/>
                <c:pt idx="0">
                  <c:v>8.7799999999999994</c:v>
                </c:pt>
                <c:pt idx="1">
                  <c:v>21.38</c:v>
                </c:pt>
                <c:pt idx="2">
                  <c:v>27.16</c:v>
                </c:pt>
                <c:pt idx="3">
                  <c:v>30.21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D9-4A19-9586-5B929BDC3522}"/>
            </c:ext>
          </c:extLst>
        </c:ser>
        <c:ser>
          <c:idx val="2"/>
          <c:order val="2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'Opt - data combined '!$C$15:$C$18</c:f>
              <c:strCache>
                <c:ptCount val="4"/>
                <c:pt idx="0">
                  <c:v>10X</c:v>
                </c:pt>
                <c:pt idx="1">
                  <c:v>20X</c:v>
                </c:pt>
                <c:pt idx="2">
                  <c:v>30X</c:v>
                </c:pt>
                <c:pt idx="3">
                  <c:v>40X</c:v>
                </c:pt>
              </c:strCache>
            </c:strRef>
          </c:cat>
          <c:val>
            <c:numRef>
              <c:f>'Opt - data combined '!$F$15:$F$18</c:f>
              <c:numCache>
                <c:formatCode>General</c:formatCode>
                <c:ptCount val="4"/>
                <c:pt idx="0">
                  <c:v>40.92</c:v>
                </c:pt>
                <c:pt idx="1">
                  <c:v>59.88</c:v>
                </c:pt>
                <c:pt idx="2">
                  <c:v>50.25</c:v>
                </c:pt>
                <c:pt idx="3">
                  <c:v>57.93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D9-4A19-9586-5B929BDC3522}"/>
            </c:ext>
          </c:extLst>
        </c:ser>
        <c:ser>
          <c:idx val="3"/>
          <c:order val="3"/>
          <c:tx>
            <c:strRef>
              <c:f>'Opt - data combined '!$G$2</c:f>
              <c:strCache>
                <c:ptCount val="1"/>
                <c:pt idx="0">
                  <c:v>TPA conv (NMR, %)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'Opt - data combined '!$C$15:$C$18</c:f>
              <c:strCache>
                <c:ptCount val="4"/>
                <c:pt idx="0">
                  <c:v>10X</c:v>
                </c:pt>
                <c:pt idx="1">
                  <c:v>20X</c:v>
                </c:pt>
                <c:pt idx="2">
                  <c:v>30X</c:v>
                </c:pt>
                <c:pt idx="3">
                  <c:v>40X</c:v>
                </c:pt>
              </c:strCache>
            </c:strRef>
          </c:cat>
          <c:val>
            <c:numRef>
              <c:f>'Opt - data combined '!$G$15:$G$18</c:f>
              <c:numCache>
                <c:formatCode>General</c:formatCode>
                <c:ptCount val="4"/>
                <c:pt idx="0">
                  <c:v>7.99</c:v>
                </c:pt>
                <c:pt idx="1">
                  <c:v>8.9</c:v>
                </c:pt>
                <c:pt idx="2">
                  <c:v>8.2899999999999991</c:v>
                </c:pt>
                <c:pt idx="3">
                  <c:v>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D9-4A19-9586-5B929BDC3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409983"/>
        <c:axId val="1515398463"/>
      </c:line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'Opt - data combined '!$D$2</c:f>
              <c:strCache>
                <c:ptCount val="1"/>
                <c:pt idx="0">
                  <c:v>Gravimetric yield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'!$E$21:$E$26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2.4</c:v>
                  </c:pt>
                  <c:pt idx="2">
                    <c:v>3.3</c:v>
                  </c:pt>
                  <c:pt idx="3">
                    <c:v>2.9</c:v>
                  </c:pt>
                  <c:pt idx="4">
                    <c:v>3.2</c:v>
                  </c:pt>
                  <c:pt idx="5">
                    <c:v>0</c:v>
                  </c:pt>
                </c:numCache>
              </c:numRef>
            </c:plus>
            <c:minus>
              <c:numRef>
                <c:f>'Opt - data combined '!$E$21:$E$26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2.4</c:v>
                  </c:pt>
                  <c:pt idx="2">
                    <c:v>3.3</c:v>
                  </c:pt>
                  <c:pt idx="3">
                    <c:v>2.9</c:v>
                  </c:pt>
                  <c:pt idx="4">
                    <c:v>3.2</c:v>
                  </c:pt>
                  <c:pt idx="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'!$C$21:$C$26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130</c:v>
                </c:pt>
              </c:numCache>
            </c:numRef>
          </c:cat>
          <c:val>
            <c:numRef>
              <c:f>'Opt - data combined '!$D$21:$D$26</c:f>
              <c:numCache>
                <c:formatCode>General</c:formatCode>
                <c:ptCount val="6"/>
                <c:pt idx="0">
                  <c:v>0</c:v>
                </c:pt>
                <c:pt idx="1">
                  <c:v>34.42</c:v>
                </c:pt>
                <c:pt idx="2">
                  <c:v>46.14</c:v>
                </c:pt>
                <c:pt idx="3">
                  <c:v>62.71</c:v>
                </c:pt>
                <c:pt idx="4">
                  <c:v>75.92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B0-4EC8-B49D-F1A593BDCCDC}"/>
            </c:ext>
          </c:extLst>
        </c:ser>
        <c:ser>
          <c:idx val="1"/>
          <c:order val="1"/>
          <c:tx>
            <c:strRef>
              <c:f>'Opt - data combined '!$H$2</c:f>
              <c:strCache>
                <c:ptCount val="1"/>
                <c:pt idx="0">
                  <c:v>Yield of BHET (%)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'!$I$21:$I$26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3.7</c:v>
                  </c:pt>
                  <c:pt idx="2">
                    <c:v>1.2</c:v>
                  </c:pt>
                  <c:pt idx="3">
                    <c:v>3.1</c:v>
                  </c:pt>
                  <c:pt idx="4">
                    <c:v>4.5</c:v>
                  </c:pt>
                  <c:pt idx="5">
                    <c:v>4.3</c:v>
                  </c:pt>
                </c:numCache>
              </c:numRef>
            </c:plus>
            <c:minus>
              <c:numRef>
                <c:f>'Opt - data combined '!$I$21:$I$26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3.7</c:v>
                  </c:pt>
                  <c:pt idx="2">
                    <c:v>1.2</c:v>
                  </c:pt>
                  <c:pt idx="3">
                    <c:v>3.1</c:v>
                  </c:pt>
                  <c:pt idx="4">
                    <c:v>4.5</c:v>
                  </c:pt>
                  <c:pt idx="5">
                    <c:v>4.3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'!$C$21:$C$26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130</c:v>
                </c:pt>
              </c:numCache>
            </c:numRef>
          </c:cat>
          <c:val>
            <c:numRef>
              <c:f>'Opt - data combined '!$H$21:$H$26</c:f>
              <c:numCache>
                <c:formatCode>General</c:formatCode>
                <c:ptCount val="6"/>
                <c:pt idx="0">
                  <c:v>0</c:v>
                </c:pt>
                <c:pt idx="1">
                  <c:v>6.89</c:v>
                </c:pt>
                <c:pt idx="2">
                  <c:v>13.47</c:v>
                </c:pt>
                <c:pt idx="3">
                  <c:v>21.36</c:v>
                </c:pt>
                <c:pt idx="4">
                  <c:v>26.18</c:v>
                </c:pt>
                <c:pt idx="5">
                  <c:v>60.71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B0-4EC8-B49D-F1A593BDCCDC}"/>
            </c:ext>
          </c:extLst>
        </c:ser>
        <c:ser>
          <c:idx val="2"/>
          <c:order val="2"/>
          <c:tx>
            <c:strRef>
              <c:f>'Opt - data combined '!$F$2</c:f>
              <c:strCache>
                <c:ptCount val="1"/>
                <c:pt idx="0">
                  <c:v>BHET conv (NMR, %)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'Opt - data combined '!$C$21:$C$26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130</c:v>
                </c:pt>
              </c:numCache>
            </c:numRef>
          </c:cat>
          <c:val>
            <c:numRef>
              <c:f>'Opt - data combined '!$F$21:$F$26</c:f>
              <c:numCache>
                <c:formatCode>General</c:formatCode>
                <c:ptCount val="6"/>
                <c:pt idx="0">
                  <c:v>0</c:v>
                </c:pt>
                <c:pt idx="1">
                  <c:v>32.64</c:v>
                </c:pt>
                <c:pt idx="2">
                  <c:v>43.3</c:v>
                </c:pt>
                <c:pt idx="3">
                  <c:v>58.64</c:v>
                </c:pt>
                <c:pt idx="4">
                  <c:v>71.599999999999994</c:v>
                </c:pt>
                <c:pt idx="5">
                  <c:v>84.3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B0-4EC8-B49D-F1A593BDCCDC}"/>
            </c:ext>
          </c:extLst>
        </c:ser>
        <c:ser>
          <c:idx val="3"/>
          <c:order val="3"/>
          <c:tx>
            <c:strRef>
              <c:f>'Opt - data combined '!$G$2</c:f>
              <c:strCache>
                <c:ptCount val="1"/>
                <c:pt idx="0">
                  <c:v>TPA conv (NMR, %)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'Opt - data combined '!$C$21:$C$26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130</c:v>
                </c:pt>
              </c:numCache>
            </c:numRef>
          </c:cat>
          <c:val>
            <c:numRef>
              <c:f>'Opt - data combined '!$G$21:$G$26</c:f>
              <c:numCache>
                <c:formatCode>General</c:formatCode>
                <c:ptCount val="6"/>
                <c:pt idx="0">
                  <c:v>0</c:v>
                </c:pt>
                <c:pt idx="1">
                  <c:v>7.32</c:v>
                </c:pt>
                <c:pt idx="2">
                  <c:v>7.78</c:v>
                </c:pt>
                <c:pt idx="3">
                  <c:v>7.28</c:v>
                </c:pt>
                <c:pt idx="4">
                  <c:v>6.78</c:v>
                </c:pt>
                <c:pt idx="5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B0-4EC8-B49D-F1A593BDCCDC}"/>
            </c:ext>
          </c:extLst>
        </c:ser>
        <c:ser>
          <c:idx val="4"/>
          <c:order val="4"/>
          <c:tx>
            <c:strRef>
              <c:f>'Opt - data combined '!$L$20</c:f>
              <c:strCache>
                <c:ptCount val="1"/>
                <c:pt idx="0">
                  <c:v>Surface area conversion (%)d (SD)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'!$M$21:$M$26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1.8</c:v>
                  </c:pt>
                  <c:pt idx="2">
                    <c:v>0.4</c:v>
                  </c:pt>
                  <c:pt idx="3">
                    <c:v>0.8</c:v>
                  </c:pt>
                  <c:pt idx="4">
                    <c:v>0.3</c:v>
                  </c:pt>
                  <c:pt idx="5">
                    <c:v>0</c:v>
                  </c:pt>
                </c:numCache>
              </c:numRef>
            </c:plus>
            <c:minus>
              <c:numRef>
                <c:f>'Opt - data combined '!$M$21:$M$26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1.8</c:v>
                  </c:pt>
                  <c:pt idx="2">
                    <c:v>0.4</c:v>
                  </c:pt>
                  <c:pt idx="3">
                    <c:v>0.8</c:v>
                  </c:pt>
                  <c:pt idx="4">
                    <c:v>0.3</c:v>
                  </c:pt>
                  <c:pt idx="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'!$C$21:$C$26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60</c:v>
                </c:pt>
                <c:pt idx="4">
                  <c:v>90</c:v>
                </c:pt>
                <c:pt idx="5">
                  <c:v>130</c:v>
                </c:pt>
              </c:numCache>
            </c:numRef>
          </c:cat>
          <c:val>
            <c:numRef>
              <c:f>'Opt - data combined '!$L$21:$L$26</c:f>
              <c:numCache>
                <c:formatCode>General</c:formatCode>
                <c:ptCount val="6"/>
                <c:pt idx="0">
                  <c:v>0</c:v>
                </c:pt>
                <c:pt idx="1">
                  <c:v>14.87</c:v>
                </c:pt>
                <c:pt idx="2">
                  <c:v>23.42</c:v>
                </c:pt>
                <c:pt idx="3">
                  <c:v>35.96</c:v>
                </c:pt>
                <c:pt idx="4">
                  <c:v>52.06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B0-4EC8-B49D-F1A593BDC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409983"/>
        <c:axId val="1515398463"/>
      </c:line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409983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'Opt - data combined '!$E$30:$E$32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</c:numCache>
              </c:numRef>
            </c:plus>
            <c:minus>
              <c:numRef>
                <c:f>'Opt - data combined '!$E$30:$E$32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'!$C$30:$C$32</c:f>
              <c:numCache>
                <c:formatCode>General</c:formatCode>
                <c:ptCount val="3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</c:numCache>
            </c:numRef>
          </c:cat>
          <c:val>
            <c:numRef>
              <c:f>'Opt - data combined '!$D$30:$D$32</c:f>
              <c:numCache>
                <c:formatCode>General</c:formatCode>
                <c:ptCount val="3"/>
                <c:pt idx="0">
                  <c:v>41.69</c:v>
                </c:pt>
                <c:pt idx="1">
                  <c:v>50.4</c:v>
                </c:pt>
                <c:pt idx="2">
                  <c:v>54.97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A5-41A1-ADC5-18374EDE89F3}"/>
            </c:ext>
          </c:extLst>
        </c:ser>
        <c:ser>
          <c:idx val="1"/>
          <c:order val="1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('[3]MEng - Impact study'!$S$14,'[3]MEng - Impact study'!$S$17,'[3]MEng - Impact study'!$S$20,'[3]MEng - Impact study'!$S$23)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plus>
            <c:minus>
              <c:numRef>
                <c:f>('[3]MEng - Impact study'!$S$14,'[3]MEng - Impact study'!$S$17,'[3]MEng - Impact study'!$S$20,'[3]MEng - Impact study'!$S$23)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'Opt - data combined '!$C$30:$C$32</c:f>
              <c:numCache>
                <c:formatCode>General</c:formatCode>
                <c:ptCount val="3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</c:numCache>
            </c:numRef>
          </c:cat>
          <c:val>
            <c:numRef>
              <c:f>'Opt - data combined '!$H$30:$H$32</c:f>
              <c:numCache>
                <c:formatCode>General</c:formatCode>
                <c:ptCount val="3"/>
                <c:pt idx="0">
                  <c:v>26.78</c:v>
                </c:pt>
                <c:pt idx="1">
                  <c:v>35.79</c:v>
                </c:pt>
                <c:pt idx="2">
                  <c:v>44.49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A5-41A1-ADC5-18374EDE89F3}"/>
            </c:ext>
          </c:extLst>
        </c:ser>
        <c:ser>
          <c:idx val="2"/>
          <c:order val="2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numRef>
              <c:f>'Opt - data combined '!$C$30:$C$32</c:f>
              <c:numCache>
                <c:formatCode>General</c:formatCode>
                <c:ptCount val="3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</c:numCache>
            </c:numRef>
          </c:cat>
          <c:val>
            <c:numRef>
              <c:f>'Opt - data combined '!$F$30:$F$32</c:f>
              <c:numCache>
                <c:formatCode>General</c:formatCode>
                <c:ptCount val="3"/>
                <c:pt idx="0">
                  <c:v>33.590000000000003</c:v>
                </c:pt>
                <c:pt idx="1">
                  <c:v>43.27</c:v>
                </c:pt>
                <c:pt idx="2">
                  <c:v>55.92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A5-41A1-ADC5-18374EDE89F3}"/>
            </c:ext>
          </c:extLst>
        </c:ser>
        <c:ser>
          <c:idx val="3"/>
          <c:order val="3"/>
          <c:tx>
            <c:strRef>
              <c:f>'Opt - data combined '!$G$2</c:f>
              <c:strCache>
                <c:ptCount val="1"/>
                <c:pt idx="0">
                  <c:v>TPA conv (NMR, %)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'Opt - data combined '!$C$30:$C$32</c:f>
              <c:numCache>
                <c:formatCode>General</c:formatCode>
                <c:ptCount val="3"/>
                <c:pt idx="0">
                  <c:v>0</c:v>
                </c:pt>
                <c:pt idx="1">
                  <c:v>500</c:v>
                </c:pt>
                <c:pt idx="2">
                  <c:v>1000</c:v>
                </c:pt>
              </c:numCache>
            </c:numRef>
          </c:cat>
          <c:val>
            <c:numRef>
              <c:f>'Opt - data combined '!$G$30:$G$32</c:f>
              <c:numCache>
                <c:formatCode>General</c:formatCode>
                <c:ptCount val="3"/>
                <c:pt idx="0">
                  <c:v>5</c:v>
                </c:pt>
                <c:pt idx="1">
                  <c:v>9</c:v>
                </c:pt>
                <c:pt idx="2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A5-41A1-ADC5-18374EDE8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409983"/>
        <c:axId val="1515398463"/>
      </c:lineChart>
      <c:catAx>
        <c:axId val="1515409983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'Opt - data combined '!$D$61</c:f>
              <c:strCache>
                <c:ptCount val="1"/>
                <c:pt idx="0">
                  <c:v>Gravimetric</c:v>
                </c:pt>
              </c:strCache>
            </c:strRef>
          </c:tx>
          <c:spPr>
            <a:ln w="28575" cap="rnd">
              <a:solidFill>
                <a:srgbClr val="E9713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E97132"/>
                </a:solidFill>
              </a:ln>
              <a:effectLst/>
            </c:spPr>
          </c:marker>
          <c:cat>
            <c:strRef>
              <c:f>'Opt - data combined '!$B$62:$B$65</c:f>
              <c:strCache>
                <c:ptCount val="4"/>
                <c:pt idx="0">
                  <c:v>HTE</c:v>
                </c:pt>
                <c:pt idx="1">
                  <c:v>Vial</c:v>
                </c:pt>
                <c:pt idx="2">
                  <c:v>RBF</c:v>
                </c:pt>
                <c:pt idx="3">
                  <c:v>Reactor</c:v>
                </c:pt>
              </c:strCache>
            </c:strRef>
          </c:cat>
          <c:val>
            <c:numRef>
              <c:f>'Opt - data combined '!$D$62:$D$65</c:f>
              <c:numCache>
                <c:formatCode>General</c:formatCode>
                <c:ptCount val="4"/>
                <c:pt idx="0">
                  <c:v>38.888888888888893</c:v>
                </c:pt>
                <c:pt idx="1">
                  <c:v>49.2</c:v>
                </c:pt>
                <c:pt idx="2">
                  <c:v>60</c:v>
                </c:pt>
                <c:pt idx="3">
                  <c:v>59.71935081148564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B1-4942-B9F0-6929F1A0556F}"/>
            </c:ext>
          </c:extLst>
        </c:ser>
        <c:ser>
          <c:idx val="1"/>
          <c:order val="1"/>
          <c:tx>
            <c:strRef>
              <c:f>'Opt - data combined '!$H$61</c:f>
              <c:strCache>
                <c:ptCount val="1"/>
                <c:pt idx="0">
                  <c:v>Yield of BHET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'Opt - data combined '!$B$62:$B$65</c:f>
              <c:strCache>
                <c:ptCount val="4"/>
                <c:pt idx="0">
                  <c:v>HTE</c:v>
                </c:pt>
                <c:pt idx="1">
                  <c:v>Vial</c:v>
                </c:pt>
                <c:pt idx="2">
                  <c:v>RBF</c:v>
                </c:pt>
                <c:pt idx="3">
                  <c:v>Reactor</c:v>
                </c:pt>
              </c:strCache>
            </c:strRef>
          </c:cat>
          <c:val>
            <c:numRef>
              <c:f>'Opt - data combined '!$H$62:$H$65</c:f>
              <c:numCache>
                <c:formatCode>General</c:formatCode>
                <c:ptCount val="4"/>
                <c:pt idx="0">
                  <c:v>15</c:v>
                </c:pt>
                <c:pt idx="1">
                  <c:v>30</c:v>
                </c:pt>
                <c:pt idx="2">
                  <c:v>40</c:v>
                </c:pt>
                <c:pt idx="3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B1-4942-B9F0-6929F1A0556F}"/>
            </c:ext>
          </c:extLst>
        </c:ser>
        <c:ser>
          <c:idx val="2"/>
          <c:order val="2"/>
          <c:tx>
            <c:strRef>
              <c:f>'Opt - data combined '!$F$61</c:f>
              <c:strCache>
                <c:ptCount val="1"/>
                <c:pt idx="0">
                  <c:v>NMR BHET 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'Opt - data combined '!$B$62:$B$65</c:f>
              <c:strCache>
                <c:ptCount val="4"/>
                <c:pt idx="0">
                  <c:v>HTE</c:v>
                </c:pt>
                <c:pt idx="1">
                  <c:v>Vial</c:v>
                </c:pt>
                <c:pt idx="2">
                  <c:v>RBF</c:v>
                </c:pt>
                <c:pt idx="3">
                  <c:v>Reactor</c:v>
                </c:pt>
              </c:strCache>
            </c:strRef>
          </c:cat>
          <c:val>
            <c:numRef>
              <c:f>'Opt - data combined '!$F$62:$F$65</c:f>
              <c:numCache>
                <c:formatCode>General</c:formatCode>
                <c:ptCount val="4"/>
                <c:pt idx="0">
                  <c:v>31.13</c:v>
                </c:pt>
                <c:pt idx="1">
                  <c:v>57.356066708266646</c:v>
                </c:pt>
                <c:pt idx="2">
                  <c:v>60</c:v>
                </c:pt>
                <c:pt idx="3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B1-4942-B9F0-6929F1A0556F}"/>
            </c:ext>
          </c:extLst>
        </c:ser>
        <c:ser>
          <c:idx val="3"/>
          <c:order val="3"/>
          <c:tx>
            <c:strRef>
              <c:f>'Opt - data combined '!$G$61</c:f>
              <c:strCache>
                <c:ptCount val="1"/>
                <c:pt idx="0">
                  <c:v>TPA conv (NMR, %)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'Opt - data combined '!$B$62:$B$65</c:f>
              <c:strCache>
                <c:ptCount val="4"/>
                <c:pt idx="0">
                  <c:v>HTE</c:v>
                </c:pt>
                <c:pt idx="1">
                  <c:v>Vial</c:v>
                </c:pt>
                <c:pt idx="2">
                  <c:v>RBF</c:v>
                </c:pt>
                <c:pt idx="3">
                  <c:v>Reactor</c:v>
                </c:pt>
              </c:strCache>
            </c:strRef>
          </c:cat>
          <c:val>
            <c:numRef>
              <c:f>'Opt - data combined '!$G$62:$G$65</c:f>
              <c:numCache>
                <c:formatCode>General</c:formatCode>
                <c:ptCount val="4"/>
                <c:pt idx="0">
                  <c:v>6.9</c:v>
                </c:pt>
                <c:pt idx="1">
                  <c:v>7.5433333333333339</c:v>
                </c:pt>
                <c:pt idx="2">
                  <c:v>9</c:v>
                </c:pt>
                <c:pt idx="3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B1-4942-B9F0-6929F1A05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5409983"/>
        <c:axId val="1515398463"/>
      </c:lineChart>
      <c:catAx>
        <c:axId val="1515409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Scale-up of PET content</a:t>
                </a:r>
              </a:p>
            </c:rich>
          </c:tx>
          <c:layout>
            <c:manualLayout>
              <c:xMode val="edge"/>
              <c:yMode val="edge"/>
              <c:x val="0.37221134979486786"/>
              <c:y val="0.843264474293654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15398463"/>
        <c:crosses val="autoZero"/>
        <c:auto val="1"/>
        <c:lblAlgn val="ctr"/>
        <c:lblOffset val="100"/>
        <c:noMultiLvlLbl val="0"/>
      </c:catAx>
      <c:valAx>
        <c:axId val="1515398463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100" b="1"/>
                  <a:t>PET conversion / yield (%)</a:t>
                </a:r>
              </a:p>
            </c:rich>
          </c:tx>
          <c:layout>
            <c:manualLayout>
              <c:xMode val="edge"/>
              <c:yMode val="edge"/>
              <c:x val="3.2362459546925564E-2"/>
              <c:y val="7.95196850393700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15409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1"/>
          <c:tx>
            <c:strRef>
              <c:f>'Opt - Enviromental Factor (2)'!$F$1</c:f>
              <c:strCache>
                <c:ptCount val="1"/>
                <c:pt idx="0">
                  <c:v>Environmental energy Impact (ζ)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902-4F46-B456-AD4524DCBD8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D902-4F46-B456-AD4524DCBD8A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902-4F46-B456-AD4524DCBD8A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D902-4F46-B456-AD4524DCBD8A}"/>
              </c:ext>
            </c:extLst>
          </c:dPt>
          <c:dPt>
            <c:idx val="20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D902-4F46-B456-AD4524DCBD8A}"/>
              </c:ext>
            </c:extLst>
          </c:dPt>
          <c:cat>
            <c:strRef>
              <c:f>'Opt - Enviromental Factor (2)'!$B$2:$B$25</c:f>
              <c:strCache>
                <c:ptCount val="24"/>
                <c:pt idx="0">
                  <c:v>5 mol%</c:v>
                </c:pt>
                <c:pt idx="1">
                  <c:v>10 mol%</c:v>
                </c:pt>
                <c:pt idx="2">
                  <c:v>15 mol%</c:v>
                </c:pt>
                <c:pt idx="3">
                  <c:v>20 mol%</c:v>
                </c:pt>
                <c:pt idx="4">
                  <c:v>140°C</c:v>
                </c:pt>
                <c:pt idx="5">
                  <c:v>160°C</c:v>
                </c:pt>
                <c:pt idx="6">
                  <c:v>180°C</c:v>
                </c:pt>
                <c:pt idx="7">
                  <c:v>190°C</c:v>
                </c:pt>
                <c:pt idx="8">
                  <c:v>10X</c:v>
                </c:pt>
                <c:pt idx="9">
                  <c:v>20X</c:v>
                </c:pt>
                <c:pt idx="10">
                  <c:v>30X</c:v>
                </c:pt>
                <c:pt idx="11">
                  <c:v>40X</c:v>
                </c:pt>
                <c:pt idx="12">
                  <c:v>15 min</c:v>
                </c:pt>
                <c:pt idx="13">
                  <c:v>30 min</c:v>
                </c:pt>
                <c:pt idx="14">
                  <c:v>60 min</c:v>
                </c:pt>
                <c:pt idx="15">
                  <c:v>90 min</c:v>
                </c:pt>
                <c:pt idx="16">
                  <c:v>130 min</c:v>
                </c:pt>
                <c:pt idx="17">
                  <c:v>0 rpm</c:v>
                </c:pt>
                <c:pt idx="18">
                  <c:v>500 rpm</c:v>
                </c:pt>
                <c:pt idx="19">
                  <c:v>1000 rpm</c:v>
                </c:pt>
                <c:pt idx="20">
                  <c:v>HTE</c:v>
                </c:pt>
                <c:pt idx="21">
                  <c:v>20mL Vial</c:v>
                </c:pt>
                <c:pt idx="22">
                  <c:v>100mL RBF</c:v>
                </c:pt>
                <c:pt idx="23">
                  <c:v>300mL Reactor</c:v>
                </c:pt>
              </c:strCache>
            </c:strRef>
          </c:cat>
          <c:val>
            <c:numRef>
              <c:f>'Opt - Enviromental Factor (2)'!$F$2:$F$25</c:f>
              <c:numCache>
                <c:formatCode>General</c:formatCode>
                <c:ptCount val="24"/>
                <c:pt idx="0">
                  <c:v>88611</c:v>
                </c:pt>
                <c:pt idx="1">
                  <c:v>26259</c:v>
                </c:pt>
                <c:pt idx="2">
                  <c:v>24981</c:v>
                </c:pt>
                <c:pt idx="3">
                  <c:v>29545</c:v>
                </c:pt>
                <c:pt idx="4">
                  <c:v>11644237</c:v>
                </c:pt>
                <c:pt idx="5">
                  <c:v>269187</c:v>
                </c:pt>
                <c:pt idx="6">
                  <c:v>26540</c:v>
                </c:pt>
                <c:pt idx="7">
                  <c:v>16355</c:v>
                </c:pt>
                <c:pt idx="8">
                  <c:v>33780</c:v>
                </c:pt>
                <c:pt idx="9">
                  <c:v>26404</c:v>
                </c:pt>
                <c:pt idx="10">
                  <c:v>68196</c:v>
                </c:pt>
                <c:pt idx="11">
                  <c:v>99469</c:v>
                </c:pt>
                <c:pt idx="12">
                  <c:v>15044</c:v>
                </c:pt>
                <c:pt idx="13">
                  <c:v>16965</c:v>
                </c:pt>
                <c:pt idx="14">
                  <c:v>18408</c:v>
                </c:pt>
                <c:pt idx="15">
                  <c:v>18504</c:v>
                </c:pt>
                <c:pt idx="16">
                  <c:v>20007</c:v>
                </c:pt>
                <c:pt idx="17">
                  <c:v>85434</c:v>
                </c:pt>
                <c:pt idx="18">
                  <c:v>51526</c:v>
                </c:pt>
                <c:pt idx="19">
                  <c:v>30839</c:v>
                </c:pt>
                <c:pt idx="20">
                  <c:v>70169.414228768335</c:v>
                </c:pt>
                <c:pt idx="21">
                  <c:v>29209.208674956044</c:v>
                </c:pt>
                <c:pt idx="22">
                  <c:v>26797.477425746532</c:v>
                </c:pt>
                <c:pt idx="23">
                  <c:v>33042.572996709787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902-4F46-B456-AD4524DCB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09776"/>
        <c:axId val="24316016"/>
      </c:lineChart>
      <c:lineChart>
        <c:grouping val="standard"/>
        <c:varyColors val="0"/>
        <c:ser>
          <c:idx val="1"/>
          <c:order val="0"/>
          <c:tx>
            <c:strRef>
              <c:f>'Opt - Enviromental Factor (2)'!$E$1</c:f>
              <c:strCache>
                <c:ptCount val="1"/>
                <c:pt idx="0">
                  <c:v>Environmental factor (E factor)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D902-4F46-B456-AD4524DCBD8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902-4F46-B456-AD4524DCBD8A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902-4F46-B456-AD4524DCBD8A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902-4F46-B456-AD4524DCBD8A}"/>
              </c:ext>
            </c:extLst>
          </c:dPt>
          <c:dPt>
            <c:idx val="20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D902-4F46-B456-AD4524DCBD8A}"/>
              </c:ext>
            </c:extLst>
          </c:dPt>
          <c:cat>
            <c:strRef>
              <c:f>'Opt - Enviromental Factor (2)'!$B$2:$B$25</c:f>
              <c:strCache>
                <c:ptCount val="24"/>
                <c:pt idx="0">
                  <c:v>5 mol%</c:v>
                </c:pt>
                <c:pt idx="1">
                  <c:v>10 mol%</c:v>
                </c:pt>
                <c:pt idx="2">
                  <c:v>15 mol%</c:v>
                </c:pt>
                <c:pt idx="3">
                  <c:v>20 mol%</c:v>
                </c:pt>
                <c:pt idx="4">
                  <c:v>140°C</c:v>
                </c:pt>
                <c:pt idx="5">
                  <c:v>160°C</c:v>
                </c:pt>
                <c:pt idx="6">
                  <c:v>180°C</c:v>
                </c:pt>
                <c:pt idx="7">
                  <c:v>190°C</c:v>
                </c:pt>
                <c:pt idx="8">
                  <c:v>10X</c:v>
                </c:pt>
                <c:pt idx="9">
                  <c:v>20X</c:v>
                </c:pt>
                <c:pt idx="10">
                  <c:v>30X</c:v>
                </c:pt>
                <c:pt idx="11">
                  <c:v>40X</c:v>
                </c:pt>
                <c:pt idx="12">
                  <c:v>15 min</c:v>
                </c:pt>
                <c:pt idx="13">
                  <c:v>30 min</c:v>
                </c:pt>
                <c:pt idx="14">
                  <c:v>60 min</c:v>
                </c:pt>
                <c:pt idx="15">
                  <c:v>90 min</c:v>
                </c:pt>
                <c:pt idx="16">
                  <c:v>130 min</c:v>
                </c:pt>
                <c:pt idx="17">
                  <c:v>0 rpm</c:v>
                </c:pt>
                <c:pt idx="18">
                  <c:v>500 rpm</c:v>
                </c:pt>
                <c:pt idx="19">
                  <c:v>1000 rpm</c:v>
                </c:pt>
                <c:pt idx="20">
                  <c:v>HTE</c:v>
                </c:pt>
                <c:pt idx="21">
                  <c:v>20mL Vial</c:v>
                </c:pt>
                <c:pt idx="22">
                  <c:v>100mL RBF</c:v>
                </c:pt>
                <c:pt idx="23">
                  <c:v>300mL Reactor</c:v>
                </c:pt>
              </c:strCache>
            </c:strRef>
          </c:cat>
          <c:val>
            <c:numRef>
              <c:f>'Opt - Enviromental Factor (2)'!$E$2:$E$25</c:f>
              <c:numCache>
                <c:formatCode>General</c:formatCode>
                <c:ptCount val="24"/>
                <c:pt idx="0">
                  <c:v>1.7</c:v>
                </c:pt>
                <c:pt idx="1">
                  <c:v>0.97</c:v>
                </c:pt>
                <c:pt idx="2">
                  <c:v>1</c:v>
                </c:pt>
                <c:pt idx="3">
                  <c:v>1.1299999999999999</c:v>
                </c:pt>
                <c:pt idx="4">
                  <c:v>23.29</c:v>
                </c:pt>
                <c:pt idx="5">
                  <c:v>3.32</c:v>
                </c:pt>
                <c:pt idx="6">
                  <c:v>0.98</c:v>
                </c:pt>
                <c:pt idx="7">
                  <c:v>0.76</c:v>
                </c:pt>
                <c:pt idx="8">
                  <c:v>0.85</c:v>
                </c:pt>
                <c:pt idx="9">
                  <c:v>0.98</c:v>
                </c:pt>
                <c:pt idx="10">
                  <c:v>2.12</c:v>
                </c:pt>
                <c:pt idx="11">
                  <c:v>3.56</c:v>
                </c:pt>
                <c:pt idx="12">
                  <c:v>1.82</c:v>
                </c:pt>
                <c:pt idx="13">
                  <c:v>1.36</c:v>
                </c:pt>
                <c:pt idx="14">
                  <c:v>1</c:v>
                </c:pt>
                <c:pt idx="15">
                  <c:v>0.82</c:v>
                </c:pt>
                <c:pt idx="16">
                  <c:v>0.7</c:v>
                </c:pt>
                <c:pt idx="17">
                  <c:v>1.77</c:v>
                </c:pt>
                <c:pt idx="18">
                  <c:v>1.38</c:v>
                </c:pt>
                <c:pt idx="19">
                  <c:v>1.06</c:v>
                </c:pt>
                <c:pt idx="20">
                  <c:v>1.6459492226501216</c:v>
                </c:pt>
                <c:pt idx="21">
                  <c:v>1.0340420478448946</c:v>
                </c:pt>
                <c:pt idx="22">
                  <c:v>0.99249916391653825</c:v>
                </c:pt>
                <c:pt idx="23">
                  <c:v>1.1014190998903264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D902-4F46-B456-AD4524DCB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0075840"/>
        <c:axId val="690058080"/>
      </c:lineChart>
      <c:dateAx>
        <c:axId val="2430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Entries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316016"/>
        <c:crosses val="autoZero"/>
        <c:auto val="0"/>
        <c:lblOffset val="100"/>
        <c:baseTimeUnit val="days"/>
      </c:dateAx>
      <c:valAx>
        <c:axId val="243160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70C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rgbClr val="0070C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Enviromental energy Impact (</a:t>
                </a:r>
                <a:r>
                  <a:rPr lang="el-GR">
                    <a:solidFill>
                      <a:srgbClr val="0070C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ζ)</a:t>
                </a:r>
                <a:endParaRPr lang="en-GB">
                  <a:solidFill>
                    <a:srgbClr val="0070C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70C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2700" cap="flat" cmpd="sng" algn="ctr">
            <a:solidFill>
              <a:srgbClr val="0070C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70C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309776"/>
        <c:crosses val="autoZero"/>
        <c:crossBetween val="between"/>
      </c:valAx>
      <c:valAx>
        <c:axId val="690058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rgbClr val="FF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Enviromental factor (E factor)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rgbClr val="FF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FF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0075840"/>
        <c:crosses val="max"/>
        <c:crossBetween val="between"/>
      </c:valAx>
      <c:catAx>
        <c:axId val="690075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5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40899332643258"/>
          <c:y val="4.4076624900070603E-2"/>
          <c:w val="0.80124150344343836"/>
          <c:h val="0.8667976165293525"/>
        </c:manualLayout>
      </c:layout>
      <c:lineChart>
        <c:grouping val="standard"/>
        <c:varyColors val="0"/>
        <c:ser>
          <c:idx val="0"/>
          <c:order val="0"/>
          <c:tx>
            <c:strRef>
              <c:f>'Opt - Enviromental Factor (2)'!$D$1</c:f>
              <c:strCache>
                <c:ptCount val="1"/>
                <c:pt idx="0">
                  <c:v>Energy economy factor (ε)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FFB-4992-B445-1E877F90E21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FFB-4992-B445-1E877F90E214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FFB-4992-B445-1E877F90E214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0FFB-4992-B445-1E877F90E214}"/>
              </c:ext>
            </c:extLst>
          </c:dPt>
          <c:dPt>
            <c:idx val="20"/>
            <c:marker>
              <c:symbol val="circle"/>
              <c:size val="5"/>
              <c:spPr>
                <a:solidFill>
                  <a:schemeClr val="tx1"/>
                </a:solidFill>
                <a:ln w="952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0FFB-4992-B445-1E877F90E214}"/>
              </c:ext>
            </c:extLst>
          </c:dPt>
          <c:cat>
            <c:strRef>
              <c:f>'Opt - Enviromental Factor (2)'!$B$2:$B$25</c:f>
              <c:strCache>
                <c:ptCount val="24"/>
                <c:pt idx="0">
                  <c:v>5 mol%</c:v>
                </c:pt>
                <c:pt idx="1">
                  <c:v>10 mol%</c:v>
                </c:pt>
                <c:pt idx="2">
                  <c:v>15 mol%</c:v>
                </c:pt>
                <c:pt idx="3">
                  <c:v>20 mol%</c:v>
                </c:pt>
                <c:pt idx="4">
                  <c:v>140°C</c:v>
                </c:pt>
                <c:pt idx="5">
                  <c:v>160°C</c:v>
                </c:pt>
                <c:pt idx="6">
                  <c:v>180°C</c:v>
                </c:pt>
                <c:pt idx="7">
                  <c:v>190°C</c:v>
                </c:pt>
                <c:pt idx="8">
                  <c:v>10X</c:v>
                </c:pt>
                <c:pt idx="9">
                  <c:v>20X</c:v>
                </c:pt>
                <c:pt idx="10">
                  <c:v>30X</c:v>
                </c:pt>
                <c:pt idx="11">
                  <c:v>40X</c:v>
                </c:pt>
                <c:pt idx="12">
                  <c:v>15 min</c:v>
                </c:pt>
                <c:pt idx="13">
                  <c:v>30 min</c:v>
                </c:pt>
                <c:pt idx="14">
                  <c:v>60 min</c:v>
                </c:pt>
                <c:pt idx="15">
                  <c:v>90 min</c:v>
                </c:pt>
                <c:pt idx="16">
                  <c:v>130 min</c:v>
                </c:pt>
                <c:pt idx="17">
                  <c:v>0 rpm</c:v>
                </c:pt>
                <c:pt idx="18">
                  <c:v>500 rpm</c:v>
                </c:pt>
                <c:pt idx="19">
                  <c:v>1000 rpm</c:v>
                </c:pt>
                <c:pt idx="20">
                  <c:v>HTE</c:v>
                </c:pt>
                <c:pt idx="21">
                  <c:v>20mL Vial</c:v>
                </c:pt>
                <c:pt idx="22">
                  <c:v>100mL RBF</c:v>
                </c:pt>
                <c:pt idx="23">
                  <c:v>300mL Reactor</c:v>
                </c:pt>
              </c:strCache>
            </c:strRef>
          </c:cat>
          <c:val>
            <c:numRef>
              <c:f>'Opt - Enviromental Factor (2)'!$D$2:$D$25</c:f>
              <c:numCache>
                <c:formatCode>0.0000000</c:formatCode>
                <c:ptCount val="24"/>
                <c:pt idx="0">
                  <c:v>1.9228395061728393E-5</c:v>
                </c:pt>
                <c:pt idx="1">
                  <c:v>3.696296296296296E-5</c:v>
                </c:pt>
                <c:pt idx="2">
                  <c:v>3.9851851851851856E-5</c:v>
                </c:pt>
                <c:pt idx="3">
                  <c:v>3.8185185185185188E-5</c:v>
                </c:pt>
                <c:pt idx="4">
                  <c:v>1.9999999999999999E-6</c:v>
                </c:pt>
                <c:pt idx="5">
                  <c:v>1.2326388888888889E-5</c:v>
                </c:pt>
                <c:pt idx="6">
                  <c:v>3.696296296296296E-5</c:v>
                </c:pt>
                <c:pt idx="7">
                  <c:v>4.6286549707602344E-5</c:v>
                </c:pt>
                <c:pt idx="8" formatCode="0.000000">
                  <c:v>2.525925925925926E-5</c:v>
                </c:pt>
                <c:pt idx="9" formatCode="0.000000">
                  <c:v>3.696296296296296E-5</c:v>
                </c:pt>
                <c:pt idx="10" formatCode="0.000000">
                  <c:v>3.1018518518518514E-5</c:v>
                </c:pt>
                <c:pt idx="11" formatCode="0.000000">
                  <c:v>3.5759259259259265E-5</c:v>
                </c:pt>
                <c:pt idx="12">
                  <c:v>1.208888888888889E-4</c:v>
                </c:pt>
                <c:pt idx="13">
                  <c:v>8.0185185185185185E-5</c:v>
                </c:pt>
                <c:pt idx="14">
                  <c:v>5.4296296296296299E-5</c:v>
                </c:pt>
                <c:pt idx="15">
                  <c:v>4.4197530864197528E-5</c:v>
                </c:pt>
                <c:pt idx="16" formatCode="General">
                  <c:v>3.4900000000000001E-5</c:v>
                </c:pt>
                <c:pt idx="17">
                  <c:v>2.0734567901234571E-5</c:v>
                </c:pt>
                <c:pt idx="18">
                  <c:v>2.6709876543209877E-5</c:v>
                </c:pt>
                <c:pt idx="19">
                  <c:v>3.4518518518518518E-5</c:v>
                </c:pt>
                <c:pt idx="20">
                  <c:v>2.3456790123456792E-5</c:v>
                </c:pt>
                <c:pt idx="21">
                  <c:v>3.5401234567901238E-5</c:v>
                </c:pt>
                <c:pt idx="22">
                  <c:v>3.7037037037037037E-5</c:v>
                </c:pt>
                <c:pt idx="23">
                  <c:v>3.3333333333333335E-5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FFB-4992-B445-1E877F90E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09776"/>
        <c:axId val="24316016"/>
      </c:lineChart>
      <c:catAx>
        <c:axId val="2430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noFill/>
                  </a:rPr>
                  <a:t>Entries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16016"/>
        <c:crosses val="autoZero"/>
        <c:auto val="1"/>
        <c:lblAlgn val="ctr"/>
        <c:lblOffset val="100"/>
        <c:noMultiLvlLbl val="0"/>
      </c:catAx>
      <c:valAx>
        <c:axId val="24316016"/>
        <c:scaling>
          <c:orientation val="minMax"/>
        </c:scaling>
        <c:delete val="1"/>
        <c:axPos val="l"/>
        <c:numFmt formatCode="0.0000000" sourceLinked="0"/>
        <c:majorTickMark val="out"/>
        <c:minorTickMark val="none"/>
        <c:tickLblPos val="nextTo"/>
        <c:crossAx val="24309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86450425551642196"/>
          <c:y val="5.0749711649365627E-2"/>
          <c:w val="9.1620931984133736E-2"/>
          <c:h val="0.74475982889682046"/>
        </c:manualLayout>
      </c:layout>
      <c:lineChart>
        <c:grouping val="standard"/>
        <c:varyColors val="0"/>
        <c:ser>
          <c:idx val="0"/>
          <c:order val="0"/>
          <c:tx>
            <c:strRef>
              <c:f>'Opt - Enviromental Factor (2)'!$D$1</c:f>
              <c:strCache>
                <c:ptCount val="1"/>
                <c:pt idx="0">
                  <c:v>Energy economy factor (ε)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numRef>
              <c:f>'Opt - Enviromental Factor (2)'!$C$2:$C$33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'Opt - Enviromental Factor (2)'!$D$2:$D$30</c:f>
              <c:numCache>
                <c:formatCode>0.0000000</c:formatCode>
                <c:ptCount val="29"/>
                <c:pt idx="0">
                  <c:v>1.9228395061728393E-5</c:v>
                </c:pt>
                <c:pt idx="1">
                  <c:v>3.696296296296296E-5</c:v>
                </c:pt>
                <c:pt idx="2">
                  <c:v>3.9851851851851856E-5</c:v>
                </c:pt>
                <c:pt idx="3">
                  <c:v>3.8185185185185188E-5</c:v>
                </c:pt>
                <c:pt idx="4">
                  <c:v>1.9999999999999999E-6</c:v>
                </c:pt>
                <c:pt idx="5">
                  <c:v>1.2326388888888889E-5</c:v>
                </c:pt>
                <c:pt idx="6">
                  <c:v>3.696296296296296E-5</c:v>
                </c:pt>
                <c:pt idx="7">
                  <c:v>4.6286549707602344E-5</c:v>
                </c:pt>
                <c:pt idx="8" formatCode="0.000000">
                  <c:v>2.525925925925926E-5</c:v>
                </c:pt>
                <c:pt idx="9" formatCode="0.000000">
                  <c:v>3.696296296296296E-5</c:v>
                </c:pt>
                <c:pt idx="10" formatCode="0.000000">
                  <c:v>3.1018518518518514E-5</c:v>
                </c:pt>
                <c:pt idx="11" formatCode="0.000000">
                  <c:v>3.5759259259259265E-5</c:v>
                </c:pt>
                <c:pt idx="12">
                  <c:v>1.208888888888889E-4</c:v>
                </c:pt>
                <c:pt idx="13">
                  <c:v>8.0185185185185185E-5</c:v>
                </c:pt>
                <c:pt idx="14">
                  <c:v>5.4296296296296299E-5</c:v>
                </c:pt>
                <c:pt idx="15">
                  <c:v>4.4197530864197528E-5</c:v>
                </c:pt>
                <c:pt idx="16" formatCode="General">
                  <c:v>3.4900000000000001E-5</c:v>
                </c:pt>
                <c:pt idx="17">
                  <c:v>2.0734567901234571E-5</c:v>
                </c:pt>
                <c:pt idx="18">
                  <c:v>2.6709876543209877E-5</c:v>
                </c:pt>
                <c:pt idx="19">
                  <c:v>3.4518518518518518E-5</c:v>
                </c:pt>
                <c:pt idx="20">
                  <c:v>2.3456790123456792E-5</c:v>
                </c:pt>
                <c:pt idx="21">
                  <c:v>3.5401234567901238E-5</c:v>
                </c:pt>
                <c:pt idx="22">
                  <c:v>3.7037037037037037E-5</c:v>
                </c:pt>
                <c:pt idx="23">
                  <c:v>3.3333333333333335E-5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43-4CE3-B1B6-2988BBD4C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309776"/>
        <c:axId val="24316016"/>
      </c:lineChart>
      <c:dateAx>
        <c:axId val="2430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noFill/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noFill/>
                  </a:rPr>
                  <a:t>Entries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noFill/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16016"/>
        <c:crosses val="autoZero"/>
        <c:auto val="0"/>
        <c:lblOffset val="100"/>
        <c:baseTimeUnit val="days"/>
      </c:dateAx>
      <c:valAx>
        <c:axId val="243160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Energy economy factor (</a:t>
                </a:r>
                <a:r>
                  <a:rPr lang="el-GR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ε)</a:t>
                </a:r>
                <a:endParaRPr lang="en-GB" b="0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21543926669990168"/>
              <c:y val="0.253202419216708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0.0000000" sourceLinked="0"/>
        <c:majorTickMark val="out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309776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97671411899957"/>
          <c:y val="2.8363570851976654E-2"/>
          <c:w val="0.83673115701776479"/>
          <c:h val="0.68397795731170918"/>
        </c:manualLayout>
      </c:layout>
      <c:lineChart>
        <c:grouping val="standard"/>
        <c:varyColors val="0"/>
        <c:ser>
          <c:idx val="2"/>
          <c:order val="0"/>
          <c:tx>
            <c:strRef>
              <c:f>'Opt - Enviromental Factor (2)'!$F$1</c:f>
              <c:strCache>
                <c:ptCount val="1"/>
                <c:pt idx="0">
                  <c:v>Environmental energy Impact (ζ)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0A0-44AC-B451-0A2468B1036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0A0-44AC-B451-0A2468B10364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0A0-44AC-B451-0A2468B10364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0A0-44AC-B451-0A2468B10364}"/>
              </c:ext>
            </c:extLst>
          </c:dPt>
          <c:dPt>
            <c:idx val="20"/>
            <c:marker>
              <c:symbol val="circle"/>
              <c:size val="5"/>
              <c:spPr>
                <a:solidFill>
                  <a:srgbClr val="0070C0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10A0-44AC-B451-0A2468B10364}"/>
              </c:ext>
            </c:extLst>
          </c:dPt>
          <c:cat>
            <c:strRef>
              <c:f>'Opt - Enviromental Factor (2)'!$B$2:$B$25</c:f>
              <c:strCache>
                <c:ptCount val="24"/>
                <c:pt idx="0">
                  <c:v>5 mol%</c:v>
                </c:pt>
                <c:pt idx="1">
                  <c:v>10 mol%</c:v>
                </c:pt>
                <c:pt idx="2">
                  <c:v>15 mol%</c:v>
                </c:pt>
                <c:pt idx="3">
                  <c:v>20 mol%</c:v>
                </c:pt>
                <c:pt idx="4">
                  <c:v>140°C</c:v>
                </c:pt>
                <c:pt idx="5">
                  <c:v>160°C</c:v>
                </c:pt>
                <c:pt idx="6">
                  <c:v>180°C</c:v>
                </c:pt>
                <c:pt idx="7">
                  <c:v>190°C</c:v>
                </c:pt>
                <c:pt idx="8">
                  <c:v>10X</c:v>
                </c:pt>
                <c:pt idx="9">
                  <c:v>20X</c:v>
                </c:pt>
                <c:pt idx="10">
                  <c:v>30X</c:v>
                </c:pt>
                <c:pt idx="11">
                  <c:v>40X</c:v>
                </c:pt>
                <c:pt idx="12">
                  <c:v>15 min</c:v>
                </c:pt>
                <c:pt idx="13">
                  <c:v>30 min</c:v>
                </c:pt>
                <c:pt idx="14">
                  <c:v>60 min</c:v>
                </c:pt>
                <c:pt idx="15">
                  <c:v>90 min</c:v>
                </c:pt>
                <c:pt idx="16">
                  <c:v>130 min</c:v>
                </c:pt>
                <c:pt idx="17">
                  <c:v>0 rpm</c:v>
                </c:pt>
                <c:pt idx="18">
                  <c:v>500 rpm</c:v>
                </c:pt>
                <c:pt idx="19">
                  <c:v>1000 rpm</c:v>
                </c:pt>
                <c:pt idx="20">
                  <c:v>HTE</c:v>
                </c:pt>
                <c:pt idx="21">
                  <c:v>20mL Vial</c:v>
                </c:pt>
                <c:pt idx="22">
                  <c:v>100mL RBF</c:v>
                </c:pt>
                <c:pt idx="23">
                  <c:v>300mL Reactor</c:v>
                </c:pt>
              </c:strCache>
            </c:strRef>
          </c:cat>
          <c:val>
            <c:numRef>
              <c:f>'Opt - Enviromental Factor (2)'!$F$2:$F$25</c:f>
              <c:numCache>
                <c:formatCode>General</c:formatCode>
                <c:ptCount val="24"/>
                <c:pt idx="0">
                  <c:v>88611</c:v>
                </c:pt>
                <c:pt idx="1">
                  <c:v>26259</c:v>
                </c:pt>
                <c:pt idx="2">
                  <c:v>24981</c:v>
                </c:pt>
                <c:pt idx="3">
                  <c:v>29545</c:v>
                </c:pt>
                <c:pt idx="4">
                  <c:v>11644237</c:v>
                </c:pt>
                <c:pt idx="5">
                  <c:v>269187</c:v>
                </c:pt>
                <c:pt idx="6">
                  <c:v>26540</c:v>
                </c:pt>
                <c:pt idx="7">
                  <c:v>16355</c:v>
                </c:pt>
                <c:pt idx="8">
                  <c:v>33780</c:v>
                </c:pt>
                <c:pt idx="9">
                  <c:v>26404</c:v>
                </c:pt>
                <c:pt idx="10">
                  <c:v>68196</c:v>
                </c:pt>
                <c:pt idx="11">
                  <c:v>99469</c:v>
                </c:pt>
                <c:pt idx="12">
                  <c:v>15044</c:v>
                </c:pt>
                <c:pt idx="13">
                  <c:v>16965</c:v>
                </c:pt>
                <c:pt idx="14">
                  <c:v>18408</c:v>
                </c:pt>
                <c:pt idx="15">
                  <c:v>18504</c:v>
                </c:pt>
                <c:pt idx="16">
                  <c:v>20007</c:v>
                </c:pt>
                <c:pt idx="17">
                  <c:v>85434</c:v>
                </c:pt>
                <c:pt idx="18">
                  <c:v>51526</c:v>
                </c:pt>
                <c:pt idx="19">
                  <c:v>30839</c:v>
                </c:pt>
                <c:pt idx="20">
                  <c:v>70169.414228768335</c:v>
                </c:pt>
                <c:pt idx="21">
                  <c:v>29209.208674956044</c:v>
                </c:pt>
                <c:pt idx="22">
                  <c:v>26797.477425746532</c:v>
                </c:pt>
                <c:pt idx="23">
                  <c:v>33042.572996709787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0A0-44AC-B451-0A2468B10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09776"/>
        <c:axId val="24316016"/>
      </c:lineChart>
      <c:dateAx>
        <c:axId val="24309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Entries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316016"/>
        <c:crosses val="autoZero"/>
        <c:auto val="0"/>
        <c:lblOffset val="100"/>
        <c:baseTimeUnit val="days"/>
      </c:dateAx>
      <c:valAx>
        <c:axId val="24316016"/>
        <c:scaling>
          <c:orientation val="minMax"/>
          <c:max val="1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70C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>
                    <a:solidFill>
                      <a:srgbClr val="0070C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Enviromental energy Impact (</a:t>
                </a:r>
                <a:r>
                  <a:rPr lang="el-GR">
                    <a:solidFill>
                      <a:srgbClr val="0070C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ζ)</a:t>
                </a:r>
                <a:endParaRPr lang="en-GB">
                  <a:solidFill>
                    <a:srgbClr val="0070C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70C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GB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2700" cap="flat" cmpd="sng" algn="ctr">
            <a:solidFill>
              <a:srgbClr val="0070C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70C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309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Relationship Id="rId14" Type="http://schemas.openxmlformats.org/officeDocument/2006/relationships/chart" Target="../charts/chart2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309563</xdr:colOff>
      <xdr:row>665</xdr:row>
      <xdr:rowOff>23812</xdr:rowOff>
    </xdr:from>
    <xdr:to>
      <xdr:col>22</xdr:col>
      <xdr:colOff>298313</xdr:colOff>
      <xdr:row>680</xdr:row>
      <xdr:rowOff>184907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4F11C7-7C9E-42C8-9857-A727739B16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309563</xdr:colOff>
      <xdr:row>683</xdr:row>
      <xdr:rowOff>23812</xdr:rowOff>
    </xdr:from>
    <xdr:to>
      <xdr:col>22</xdr:col>
      <xdr:colOff>298313</xdr:colOff>
      <xdr:row>698</xdr:row>
      <xdr:rowOff>184907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597443-0A34-4727-99F1-1143DB875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187325</xdr:colOff>
      <xdr:row>699</xdr:row>
      <xdr:rowOff>83608</xdr:rowOff>
    </xdr:from>
    <xdr:to>
      <xdr:col>22</xdr:col>
      <xdr:colOff>172900</xdr:colOff>
      <xdr:row>712</xdr:row>
      <xdr:rowOff>84667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A741E36-81E6-46CB-B151-BF5E0AC9A7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1274230</xdr:colOff>
      <xdr:row>713</xdr:row>
      <xdr:rowOff>6349</xdr:rowOff>
    </xdr:from>
    <xdr:to>
      <xdr:col>28</xdr:col>
      <xdr:colOff>583139</xdr:colOff>
      <xdr:row>728</xdr:row>
      <xdr:rowOff>44448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7B013F-F255-4FFC-8899-C47C8E68DA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677334</xdr:colOff>
      <xdr:row>728</xdr:row>
      <xdr:rowOff>95250</xdr:rowOff>
    </xdr:from>
    <xdr:to>
      <xdr:col>30</xdr:col>
      <xdr:colOff>112575</xdr:colOff>
      <xdr:row>741</xdr:row>
      <xdr:rowOff>96310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4436AA0-CF49-4BF0-9C54-55FE9425E8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486834</xdr:colOff>
      <xdr:row>728</xdr:row>
      <xdr:rowOff>158749</xdr:rowOff>
    </xdr:from>
    <xdr:to>
      <xdr:col>37</xdr:col>
      <xdr:colOff>267092</xdr:colOff>
      <xdr:row>741</xdr:row>
      <xdr:rowOff>159809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A55A885-5DFB-4420-A010-19846E5C7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251732</xdr:colOff>
      <xdr:row>100</xdr:row>
      <xdr:rowOff>103415</xdr:rowOff>
    </xdr:from>
    <xdr:to>
      <xdr:col>5</xdr:col>
      <xdr:colOff>1262743</xdr:colOff>
      <xdr:row>117</xdr:row>
      <xdr:rowOff>146957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BB5274-38CF-467A-BD64-358C7B1E8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-1</xdr:colOff>
      <xdr:row>100</xdr:row>
      <xdr:rowOff>122465</xdr:rowOff>
    </xdr:from>
    <xdr:to>
      <xdr:col>8</xdr:col>
      <xdr:colOff>1710418</xdr:colOff>
      <xdr:row>118</xdr:row>
      <xdr:rowOff>2722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A11F91-D047-4F66-A7FC-37D91A5B5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1808390</xdr:colOff>
      <xdr:row>100</xdr:row>
      <xdr:rowOff>108857</xdr:rowOff>
    </xdr:from>
    <xdr:to>
      <xdr:col>11</xdr:col>
      <xdr:colOff>1808389</xdr:colOff>
      <xdr:row>117</xdr:row>
      <xdr:rowOff>166006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F50349F-A58A-4444-AEB2-9E856DBAC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7257</xdr:colOff>
      <xdr:row>118</xdr:row>
      <xdr:rowOff>81644</xdr:rowOff>
    </xdr:from>
    <xdr:to>
      <xdr:col>8</xdr:col>
      <xdr:colOff>1745798</xdr:colOff>
      <xdr:row>135</xdr:row>
      <xdr:rowOff>138793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965F1F-EC5F-4CEE-B15B-718C7FB24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1843315</xdr:colOff>
      <xdr:row>118</xdr:row>
      <xdr:rowOff>98426</xdr:rowOff>
    </xdr:from>
    <xdr:to>
      <xdr:col>11</xdr:col>
      <xdr:colOff>1830614</xdr:colOff>
      <xdr:row>135</xdr:row>
      <xdr:rowOff>37193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7FEC847-89D2-4F01-8A71-8ECD7C7E7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1882775</xdr:colOff>
      <xdr:row>135</xdr:row>
      <xdr:rowOff>82550</xdr:rowOff>
    </xdr:from>
    <xdr:to>
      <xdr:col>11</xdr:col>
      <xdr:colOff>1885949</xdr:colOff>
      <xdr:row>152</xdr:row>
      <xdr:rowOff>133349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E47E8A6-917C-4286-BD34-5A7C0124E0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164042</xdr:colOff>
      <xdr:row>118</xdr:row>
      <xdr:rowOff>121709</xdr:rowOff>
    </xdr:from>
    <xdr:to>
      <xdr:col>5</xdr:col>
      <xdr:colOff>2042583</xdr:colOff>
      <xdr:row>136</xdr:row>
      <xdr:rowOff>7938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2C92291-271A-4843-AD9A-480E647472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657677</xdr:colOff>
      <xdr:row>203</xdr:row>
      <xdr:rowOff>175079</xdr:rowOff>
    </xdr:from>
    <xdr:to>
      <xdr:col>4</xdr:col>
      <xdr:colOff>449034</xdr:colOff>
      <xdr:row>219</xdr:row>
      <xdr:rowOff>15422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FB9C08E-32F2-4F05-9E5B-75AF0CD28D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843642</xdr:colOff>
      <xdr:row>203</xdr:row>
      <xdr:rowOff>172357</xdr:rowOff>
    </xdr:from>
    <xdr:to>
      <xdr:col>6</xdr:col>
      <xdr:colOff>1632857</xdr:colOff>
      <xdr:row>219</xdr:row>
      <xdr:rowOff>12700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37EB01-2E5C-4879-AA51-D11FE67C5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1855788</xdr:colOff>
      <xdr:row>204</xdr:row>
      <xdr:rowOff>7938</xdr:rowOff>
    </xdr:from>
    <xdr:to>
      <xdr:col>9</xdr:col>
      <xdr:colOff>238125</xdr:colOff>
      <xdr:row>218</xdr:row>
      <xdr:rowOff>158750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6BA5DD0-B7C3-4CAC-8586-714D1CFBAC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657677</xdr:colOff>
      <xdr:row>230</xdr:row>
      <xdr:rowOff>175079</xdr:rowOff>
    </xdr:from>
    <xdr:to>
      <xdr:col>4</xdr:col>
      <xdr:colOff>449034</xdr:colOff>
      <xdr:row>246</xdr:row>
      <xdr:rowOff>15422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E62FD32-C678-4124-A1FC-A90CC5905D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843642</xdr:colOff>
      <xdr:row>230</xdr:row>
      <xdr:rowOff>172357</xdr:rowOff>
    </xdr:from>
    <xdr:to>
      <xdr:col>6</xdr:col>
      <xdr:colOff>1632857</xdr:colOff>
      <xdr:row>246</xdr:row>
      <xdr:rowOff>12700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7CD7EC4-F8C2-49E6-BE8E-2284B954D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674688</xdr:colOff>
      <xdr:row>247</xdr:row>
      <xdr:rowOff>176213</xdr:rowOff>
    </xdr:from>
    <xdr:to>
      <xdr:col>4</xdr:col>
      <xdr:colOff>468313</xdr:colOff>
      <xdr:row>262</xdr:row>
      <xdr:rowOff>55563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6A569D4-415B-4E2B-88D9-03AFC00D3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666750</xdr:colOff>
      <xdr:row>259</xdr:row>
      <xdr:rowOff>125640</xdr:rowOff>
    </xdr:from>
    <xdr:to>
      <xdr:col>15</xdr:col>
      <xdr:colOff>27214</xdr:colOff>
      <xdr:row>274</xdr:row>
      <xdr:rowOff>65316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3A940D6-EAE7-425C-A29C-D8E438310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332564</xdr:colOff>
      <xdr:row>11</xdr:row>
      <xdr:rowOff>12035</xdr:rowOff>
    </xdr:from>
    <xdr:to>
      <xdr:col>56</xdr:col>
      <xdr:colOff>428773</xdr:colOff>
      <xdr:row>31</xdr:row>
      <xdr:rowOff>14251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F69A42-8C93-48C6-9B95-46D5642F0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57</xdr:col>
      <xdr:colOff>0</xdr:colOff>
      <xdr:row>12</xdr:row>
      <xdr:rowOff>0</xdr:rowOff>
    </xdr:from>
    <xdr:to>
      <xdr:col>71</xdr:col>
      <xdr:colOff>340106</xdr:colOff>
      <xdr:row>28</xdr:row>
      <xdr:rowOff>72120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57CBCA2-2A46-4E1F-8933-63AD03126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47</xdr:col>
      <xdr:colOff>199361</xdr:colOff>
      <xdr:row>34</xdr:row>
      <xdr:rowOff>30052</xdr:rowOff>
    </xdr:from>
    <xdr:ext cx="25759296" cy="147014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160E649-1196-4CB5-B746-6AD4071B2270}"/>
            </a:ext>
          </a:extLst>
        </xdr:cNvPr>
        <xdr:cNvSpPr txBox="1"/>
      </xdr:nvSpPr>
      <xdr:spPr>
        <a:xfrm>
          <a:off x="32920911" y="6180027"/>
          <a:ext cx="25759296" cy="14701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rtl="0"/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Imagine there a sphere of radius R, volume = V =( 4 ÷ 3 ) pi R^3, Surface area 4× pi× R^2.</a:t>
          </a:r>
        </a:p>
        <a:p>
          <a:pPr rtl="0"/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Suppose with one Sphere the Volume , V is reduced to 8 spheres of 1/8 V such that volume v = 1/8V</a:t>
          </a:r>
        </a:p>
        <a:p>
          <a:pPr rtl="0"/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Volume of the new sphere v ={( 4/3 ) × pi × r^3 =</a:t>
          </a:r>
        </a:p>
        <a:p>
          <a:pPr rtl="0"/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V^3 = 8v^3, R/r = 2 or R /2</a:t>
          </a:r>
        </a:p>
        <a:p>
          <a:pPr rtl="0"/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Surface area of bigger sphere = 4 × pi ×R ^2</a:t>
          </a:r>
        </a:p>
        <a:p>
          <a:pPr rtl="0"/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Surface area of all 8 smaller spheres = 8 × 4 × pi r^2 = 8 ×4 × pi ×( R ÷2)^2 = 8× pi ( R ^2)</a:t>
          </a:r>
        </a:p>
        <a:p>
          <a:pPr rtl="0"/>
          <a:r>
            <a:rPr lang="en-GB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 2 ×( 4 × pi × R^2 ) = 2× surface area of large sphere. Volume of the given material is kept constant but making 8 spheres of the equal volume the surface area of all 8 spheres is doubled in comparison to one big sphere of same volume. This is examples of increasing Surface area without changing volume required. Powder has more surface area than a lump of same material. A ground tablet ( powder ) absorbed more quickly than a whole tablet.</a:t>
          </a:r>
        </a:p>
        <a:p>
          <a:endParaRPr lang="en-GB" sz="1100"/>
        </a:p>
      </xdr:txBody>
    </xdr:sp>
    <xdr:clientData/>
  </xdr:oneCellAnchor>
  <xdr:twoCellAnchor>
    <xdr:from>
      <xdr:col>53</xdr:col>
      <xdr:colOff>247132</xdr:colOff>
      <xdr:row>45</xdr:row>
      <xdr:rowOff>21560</xdr:rowOff>
    </xdr:from>
    <xdr:to>
      <xdr:col>60</xdr:col>
      <xdr:colOff>609156</xdr:colOff>
      <xdr:row>57</xdr:row>
      <xdr:rowOff>55378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1264828-E94D-4705-9F86-15BDE18C42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49</xdr:col>
      <xdr:colOff>295728</xdr:colOff>
      <xdr:row>61</xdr:row>
      <xdr:rowOff>111581</xdr:rowOff>
    </xdr:from>
    <xdr:ext cx="957378" cy="38157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3B095E2-9AB9-4A00-99FC-705766580E39}"/>
                </a:ext>
              </a:extLst>
            </xdr:cNvPr>
            <xdr:cNvSpPr txBox="1"/>
          </xdr:nvSpPr>
          <xdr:spPr>
            <a:xfrm>
              <a:off x="34230128" y="11151056"/>
              <a:ext cx="957378" cy="381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en-GB" sz="16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GB" sz="16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𝑆𝐴</m:t>
                          </m:r>
                        </m:e>
                        <m:sub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𝑥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GB" sz="16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𝑆𝐴</m:t>
                          </m:r>
                        </m:e>
                        <m:sub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0</m:t>
                          </m:r>
                        </m:sub>
                      </m:sSub>
                    </m:den>
                  </m:f>
                </m:oMath>
              </a14:m>
              <a:r>
                <a:rPr lang="en-GB" sz="1600"/>
                <a:t> = </a:t>
              </a:r>
              <a14:m>
                <m:oMath xmlns:m="http://schemas.openxmlformats.org/officeDocument/2006/math">
                  <m:sSup>
                    <m:sSupPr>
                      <m:ctrlPr>
                        <a:rPr lang="en-GB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1−</m:t>
                          </m:r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𝑋</m:t>
                          </m:r>
                        </m:e>
                      </m:d>
                    </m:e>
                    <m:sup>
                      <m:f>
                        <m:fPr>
                          <m:ctrlP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</m:t>
                          </m:r>
                        </m:num>
                        <m:den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</m:t>
                          </m:r>
                        </m:den>
                      </m:f>
                    </m:sup>
                  </m:sSup>
                </m:oMath>
              </a14:m>
              <a:endParaRPr lang="en-GB" sz="1600"/>
            </a:p>
          </xdr:txBody>
        </xdr:sp>
      </mc:Choice>
      <mc:Fallback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3B095E2-9AB9-4A00-99FC-705766580E39}"/>
                </a:ext>
              </a:extLst>
            </xdr:cNvPr>
            <xdr:cNvSpPr txBox="1"/>
          </xdr:nvSpPr>
          <xdr:spPr>
            <a:xfrm>
              <a:off x="34230128" y="11151056"/>
              <a:ext cx="957378" cy="381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1600" b="0" i="0">
                  <a:latin typeface="Cambria Math" panose="02040503050406030204" pitchFamily="18" charset="0"/>
                </a:rPr>
                <a:t>〖𝑆𝐴〗_𝑥/〖𝑆𝐴〗_0 </a:t>
              </a:r>
              <a:r>
                <a:rPr lang="en-GB" sz="1600"/>
                <a:t> = 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(1−𝑋)^(1/3)</a:t>
              </a:r>
              <a:endParaRPr lang="en-GB" sz="1600"/>
            </a:p>
          </xdr:txBody>
        </xdr:sp>
      </mc:Fallback>
    </mc:AlternateContent>
    <xdr:clientData/>
  </xdr:oneCellAnchor>
  <xdr:oneCellAnchor>
    <xdr:from>
      <xdr:col>49</xdr:col>
      <xdr:colOff>140757</xdr:colOff>
      <xdr:row>59</xdr:row>
      <xdr:rowOff>80888</xdr:rowOff>
    </xdr:from>
    <xdr:ext cx="2450158" cy="342851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567F7E9-7A4F-4FD7-95CC-D69F5682FF5D}"/>
            </a:ext>
          </a:extLst>
        </xdr:cNvPr>
        <xdr:cNvSpPr txBox="1"/>
      </xdr:nvSpPr>
      <xdr:spPr>
        <a:xfrm>
          <a:off x="34081507" y="10761588"/>
          <a:ext cx="2450158" cy="342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600"/>
            <a:t>Kinetic</a:t>
          </a:r>
          <a:r>
            <a:rPr lang="en-GB" sz="1600" baseline="0"/>
            <a:t> control model - SCM</a:t>
          </a:r>
          <a:endParaRPr lang="en-GB" sz="1600"/>
        </a:p>
      </xdr:txBody>
    </xdr:sp>
    <xdr:clientData/>
  </xdr:oneCellAnchor>
  <xdr:twoCellAnchor>
    <xdr:from>
      <xdr:col>49</xdr:col>
      <xdr:colOff>-1</xdr:colOff>
      <xdr:row>87</xdr:row>
      <xdr:rowOff>68830</xdr:rowOff>
    </xdr:from>
    <xdr:to>
      <xdr:col>57</xdr:col>
      <xdr:colOff>297656</xdr:colOff>
      <xdr:row>105</xdr:row>
      <xdr:rowOff>71437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4184E9A-9D24-4EDF-87B7-91E1B07E2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65</xdr:col>
      <xdr:colOff>-1</xdr:colOff>
      <xdr:row>87</xdr:row>
      <xdr:rowOff>68830</xdr:rowOff>
    </xdr:from>
    <xdr:to>
      <xdr:col>73</xdr:col>
      <xdr:colOff>297656</xdr:colOff>
      <xdr:row>105</xdr:row>
      <xdr:rowOff>71437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8A04C53-27F8-4AC5-9F34-0EAF270F4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67</xdr:col>
      <xdr:colOff>520700</xdr:colOff>
      <xdr:row>62</xdr:row>
      <xdr:rowOff>-1</xdr:rowOff>
    </xdr:from>
    <xdr:ext cx="988284" cy="38157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556EFD29-FBCD-43D1-8FBC-65AB8B45189F}"/>
                </a:ext>
              </a:extLst>
            </xdr:cNvPr>
            <xdr:cNvSpPr txBox="1"/>
          </xdr:nvSpPr>
          <xdr:spPr>
            <a:xfrm>
              <a:off x="45434250" y="11220449"/>
              <a:ext cx="988284" cy="381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en-GB" sz="16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GB" sz="16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𝑆𝐴</m:t>
                          </m:r>
                        </m:e>
                        <m:sub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𝑥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GB" sz="16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𝑆𝐴</m:t>
                          </m:r>
                        </m:e>
                        <m:sub>
                          <m:r>
                            <a:rPr lang="en-GB" sz="1600" b="0" i="1">
                              <a:latin typeface="Cambria Math" panose="02040503050406030204" pitchFamily="18" charset="0"/>
                            </a:rPr>
                            <m:t>0</m:t>
                          </m:r>
                        </m:sub>
                      </m:sSub>
                    </m:den>
                  </m:f>
                </m:oMath>
              </a14:m>
              <a:r>
                <a:rPr lang="en-GB" sz="1600"/>
                <a:t> = </a:t>
              </a:r>
              <a14:m>
                <m:oMath xmlns:m="http://schemas.openxmlformats.org/officeDocument/2006/math">
                  <m:sSup>
                    <m:sSupPr>
                      <m:ctrlPr>
                        <a:rPr lang="en-GB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1−</m:t>
                          </m:r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𝑋</m:t>
                          </m:r>
                        </m:e>
                      </m:d>
                    </m:e>
                    <m:sup>
                      <m:f>
                        <m:fPr>
                          <m:ctrlP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</m:t>
                          </m:r>
                        </m:num>
                        <m:den>
                          <m:r>
                            <a:rPr lang="en-GB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3</m:t>
                          </m:r>
                        </m:den>
                      </m:f>
                    </m:sup>
                  </m:sSup>
                </m:oMath>
              </a14:m>
              <a:endParaRPr lang="en-GB" sz="1600"/>
            </a:p>
          </xdr:txBody>
        </xdr:sp>
      </mc:Choice>
      <mc:Fallback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556EFD29-FBCD-43D1-8FBC-65AB8B45189F}"/>
                </a:ext>
              </a:extLst>
            </xdr:cNvPr>
            <xdr:cNvSpPr txBox="1"/>
          </xdr:nvSpPr>
          <xdr:spPr>
            <a:xfrm>
              <a:off x="45434250" y="11220449"/>
              <a:ext cx="988284" cy="381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GB" sz="1600" b="0" i="0">
                  <a:latin typeface="Cambria Math" panose="02040503050406030204" pitchFamily="18" charset="0"/>
                </a:rPr>
                <a:t>〖𝑆𝐴〗_𝑥/〖𝑆𝐴〗_0 </a:t>
              </a:r>
              <a:r>
                <a:rPr lang="en-GB" sz="1600"/>
                <a:t> = </a:t>
              </a:r>
              <a:r>
                <a:rPr lang="en-GB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(1−𝑋)^(2/3)</a:t>
              </a:r>
              <a:endParaRPr lang="en-GB" sz="1600"/>
            </a:p>
          </xdr:txBody>
        </xdr:sp>
      </mc:Fallback>
    </mc:AlternateContent>
    <xdr:clientData/>
  </xdr:oneCellAnchor>
  <xdr:oneCellAnchor>
    <xdr:from>
      <xdr:col>66</xdr:col>
      <xdr:colOff>321469</xdr:colOff>
      <xdr:row>59</xdr:row>
      <xdr:rowOff>122238</xdr:rowOff>
    </xdr:from>
    <xdr:ext cx="2626425" cy="342851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5277F16-61EB-4E60-B119-43C5A4A6CC93}"/>
            </a:ext>
          </a:extLst>
        </xdr:cNvPr>
        <xdr:cNvSpPr txBox="1"/>
      </xdr:nvSpPr>
      <xdr:spPr>
        <a:xfrm>
          <a:off x="44622244" y="10802938"/>
          <a:ext cx="2626425" cy="342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600"/>
            <a:t>Diffusion</a:t>
          </a:r>
          <a:r>
            <a:rPr lang="en-GB" sz="1600" baseline="0"/>
            <a:t> control model - SCM</a:t>
          </a:r>
          <a:endParaRPr lang="en-GB" sz="1600"/>
        </a:p>
      </xdr:txBody>
    </xdr:sp>
    <xdr:clientData/>
  </xdr:oneCellAnchor>
  <xdr:twoCellAnchor>
    <xdr:from>
      <xdr:col>80</xdr:col>
      <xdr:colOff>416719</xdr:colOff>
      <xdr:row>81</xdr:row>
      <xdr:rowOff>59532</xdr:rowOff>
    </xdr:from>
    <xdr:to>
      <xdr:col>90</xdr:col>
      <xdr:colOff>297658</xdr:colOff>
      <xdr:row>106</xdr:row>
      <xdr:rowOff>2608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EEEDE2-022B-417D-934D-13745B2FD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34</xdr:row>
      <xdr:rowOff>168275</xdr:rowOff>
    </xdr:from>
    <xdr:to>
      <xdr:col>3</xdr:col>
      <xdr:colOff>95025</xdr:colOff>
      <xdr:row>44</xdr:row>
      <xdr:rowOff>164875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55E5AA-8E7E-4410-9188-1BE53D05F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1600200</xdr:colOff>
      <xdr:row>35</xdr:row>
      <xdr:rowOff>0</xdr:rowOff>
    </xdr:from>
    <xdr:to>
      <xdr:col>6</xdr:col>
      <xdr:colOff>142650</xdr:colOff>
      <xdr:row>44</xdr:row>
      <xdr:rowOff>171225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7E2C4F-E90F-4E88-B766-1FBA651E9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892175</xdr:colOff>
      <xdr:row>35</xdr:row>
      <xdr:rowOff>9525</xdr:rowOff>
    </xdr:from>
    <xdr:to>
      <xdr:col>8</xdr:col>
      <xdr:colOff>31525</xdr:colOff>
      <xdr:row>45</xdr:row>
      <xdr:rowOff>2950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6CBCF7-EB42-49BD-8F36-A5851079E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866774</xdr:colOff>
      <xdr:row>35</xdr:row>
      <xdr:rowOff>19050</xdr:rowOff>
    </xdr:from>
    <xdr:to>
      <xdr:col>13</xdr:col>
      <xdr:colOff>380999</xdr:colOff>
      <xdr:row>45</xdr:row>
      <xdr:rowOff>177800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74FD4F8-6EE7-4688-A754-AC7620A8CA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368300</xdr:colOff>
      <xdr:row>47</xdr:row>
      <xdr:rowOff>9525</xdr:rowOff>
    </xdr:from>
    <xdr:to>
      <xdr:col>3</xdr:col>
      <xdr:colOff>95025</xdr:colOff>
      <xdr:row>57</xdr:row>
      <xdr:rowOff>2950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1F7D7A4-04DA-4AB8-A999-DC16D91C9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76200</xdr:colOff>
      <xdr:row>66</xdr:row>
      <xdr:rowOff>180974</xdr:rowOff>
    </xdr:from>
    <xdr:to>
      <xdr:col>8</xdr:col>
      <xdr:colOff>0</xdr:colOff>
      <xdr:row>78</xdr:row>
      <xdr:rowOff>171449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8DADE1-9CEC-4AFD-B098-F965801FAA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417921</xdr:colOff>
      <xdr:row>78</xdr:row>
      <xdr:rowOff>158750</xdr:rowOff>
    </xdr:from>
    <xdr:to>
      <xdr:col>6</xdr:col>
      <xdr:colOff>828611</xdr:colOff>
      <xdr:row>80</xdr:row>
      <xdr:rowOff>39784</xdr:rowOff>
    </xdr:to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15676203-B7CD-4432-9961-73C2D5F91AEF}"/>
            </a:ext>
          </a:extLst>
        </xdr:cNvPr>
        <xdr:cNvSpPr txBox="1"/>
      </xdr:nvSpPr>
      <xdr:spPr>
        <a:xfrm>
          <a:off x="6361521" y="14277975"/>
          <a:ext cx="413865" cy="23980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55X</a:t>
          </a:r>
        </a:p>
      </xdr:txBody>
    </xdr:sp>
    <xdr:clientData/>
  </xdr:twoCellAnchor>
  <xdr:twoCellAnchor>
    <xdr:from>
      <xdr:col>6</xdr:col>
      <xdr:colOff>1131506</xdr:colOff>
      <xdr:row>78</xdr:row>
      <xdr:rowOff>161925</xdr:rowOff>
    </xdr:from>
    <xdr:to>
      <xdr:col>7</xdr:col>
      <xdr:colOff>425450</xdr:colOff>
      <xdr:row>80</xdr:row>
      <xdr:rowOff>39784</xdr:rowOff>
    </xdr:to>
    <xdr:sp macro="" textlink="">
      <xdr:nvSpPr>
        <xdr:cNvPr id="9" name="TextBox 5">
          <a:extLst>
            <a:ext uri="{FF2B5EF4-FFF2-40B4-BE49-F238E27FC236}">
              <a16:creationId xmlns:a16="http://schemas.microsoft.com/office/drawing/2014/main" id="{8D411604-26EE-4818-87D5-D982F082E4BD}"/>
            </a:ext>
          </a:extLst>
        </xdr:cNvPr>
        <xdr:cNvSpPr txBox="1"/>
      </xdr:nvSpPr>
      <xdr:spPr>
        <a:xfrm>
          <a:off x="7078281" y="14274800"/>
          <a:ext cx="551244" cy="24298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277X</a:t>
          </a:r>
        </a:p>
      </xdr:txBody>
    </xdr:sp>
    <xdr:clientData/>
  </xdr:twoCellAnchor>
  <xdr:twoCellAnchor>
    <xdr:from>
      <xdr:col>7</xdr:col>
      <xdr:colOff>678273</xdr:colOff>
      <xdr:row>78</xdr:row>
      <xdr:rowOff>152400</xdr:rowOff>
    </xdr:from>
    <xdr:to>
      <xdr:col>7</xdr:col>
      <xdr:colOff>1162670</xdr:colOff>
      <xdr:row>80</xdr:row>
      <xdr:rowOff>30259</xdr:rowOff>
    </xdr:to>
    <xdr:sp macro="" textlink="">
      <xdr:nvSpPr>
        <xdr:cNvPr id="10" name="TextBox 6">
          <a:extLst>
            <a:ext uri="{FF2B5EF4-FFF2-40B4-BE49-F238E27FC236}">
              <a16:creationId xmlns:a16="http://schemas.microsoft.com/office/drawing/2014/main" id="{2AED768A-8965-4037-A27F-83D884526B8B}"/>
            </a:ext>
          </a:extLst>
        </xdr:cNvPr>
        <xdr:cNvSpPr txBox="1"/>
      </xdr:nvSpPr>
      <xdr:spPr>
        <a:xfrm>
          <a:off x="7875998" y="14268450"/>
          <a:ext cx="487572" cy="2366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555X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257785</xdr:colOff>
      <xdr:row>28</xdr:row>
      <xdr:rowOff>27707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E29C9-24D4-40BF-ABBF-6683EBFA7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4617060" cy="4736232"/>
        </a:xfrm>
        <a:prstGeom prst="rect">
          <a:avLst/>
        </a:prstGeom>
      </xdr:spPr>
    </xdr:pic>
    <xdr:clientData/>
  </xdr:twoCellAnchor>
  <xdr:twoCellAnchor>
    <xdr:from>
      <xdr:col>26</xdr:col>
      <xdr:colOff>642711</xdr:colOff>
      <xdr:row>2</xdr:row>
      <xdr:rowOff>105682</xdr:rowOff>
    </xdr:from>
    <xdr:to>
      <xdr:col>26</xdr:col>
      <xdr:colOff>1957161</xdr:colOff>
      <xdr:row>4</xdr:row>
      <xdr:rowOff>140607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179FA0-084A-427D-9518-0DF1B896D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62736" y="464457"/>
          <a:ext cx="1314450" cy="40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520247</xdr:colOff>
      <xdr:row>2</xdr:row>
      <xdr:rowOff>105682</xdr:rowOff>
    </xdr:from>
    <xdr:to>
      <xdr:col>24</xdr:col>
      <xdr:colOff>2161722</xdr:colOff>
      <xdr:row>4</xdr:row>
      <xdr:rowOff>140607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373495-BA5F-4CFF-B8C7-297E3D77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31722" y="464457"/>
          <a:ext cx="1641475" cy="40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24</xdr:col>
      <xdr:colOff>2272393</xdr:colOff>
      <xdr:row>0</xdr:row>
      <xdr:rowOff>163286</xdr:rowOff>
    </xdr:from>
    <xdr:to>
      <xdr:col>26</xdr:col>
      <xdr:colOff>297996</xdr:colOff>
      <xdr:row>4</xdr:row>
      <xdr:rowOff>119743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A6B9F2A-7AA3-4893-9CEA-6EA83AA73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83868" y="160111"/>
          <a:ext cx="2934153" cy="686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411302</xdr:colOff>
      <xdr:row>1</xdr:row>
      <xdr:rowOff>7775</xdr:rowOff>
    </xdr:from>
    <xdr:to>
      <xdr:col>19</xdr:col>
      <xdr:colOff>68228</xdr:colOff>
      <xdr:row>28</xdr:row>
      <xdr:rowOff>25934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E555B96-A696-412C-A6DD-DC50F88BBEFB}"/>
            </a:ext>
          </a:extLst>
        </xdr:cNvPr>
        <xdr:cNvGrpSpPr/>
      </xdr:nvGrpSpPr>
      <xdr:grpSpPr>
        <a:xfrm>
          <a:off x="8450402" y="188750"/>
          <a:ext cx="7581726" cy="4904484"/>
          <a:chOff x="6988969" y="1222183"/>
          <a:chExt cx="7613928" cy="4988588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3E7B981F-9C28-C047-6795-C059F4172A01}"/>
              </a:ext>
            </a:extLst>
          </xdr:cNvPr>
          <xdr:cNvGrpSpPr/>
        </xdr:nvGrpSpPr>
        <xdr:grpSpPr>
          <a:xfrm>
            <a:off x="6988969" y="1222183"/>
            <a:ext cx="7613928" cy="4988588"/>
            <a:chOff x="4931738" y="960324"/>
            <a:chExt cx="5592386" cy="3446116"/>
          </a:xfrm>
        </xdr:grpSpPr>
        <xdr:sp macro="" textlink="">
          <xdr:nvSpPr>
            <xdr:cNvPr id="9" name="Rectangle 8">
              <a:extLst>
                <a:ext uri="{FF2B5EF4-FFF2-40B4-BE49-F238E27FC236}">
                  <a16:creationId xmlns:a16="http://schemas.microsoft.com/office/drawing/2014/main" id="{0C31B404-C976-A47B-9DC0-1302D8A884B9}"/>
                </a:ext>
              </a:extLst>
            </xdr:cNvPr>
            <xdr:cNvSpPr/>
          </xdr:nvSpPr>
          <xdr:spPr>
            <a:xfrm>
              <a:off x="4931738" y="960324"/>
              <a:ext cx="5592386" cy="3213041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  <xdr:graphicFrame macro="">
          <xdr:nvGraphicFramePr>
            <xdr:cNvPr id="10" name="Chart 9">
              <a:extLst>
                <a:ext uri="{FF2B5EF4-FFF2-40B4-BE49-F238E27FC236}">
                  <a16:creationId xmlns:a16="http://schemas.microsoft.com/office/drawing/2014/main" id="{4C9CE607-DBBA-9B35-D8BC-CDD6FA62F30E}"/>
                </a:ext>
              </a:extLst>
            </xdr:cNvPr>
            <xdr:cNvGraphicFramePr/>
          </xdr:nvGraphicFramePr>
          <xdr:xfrm>
            <a:off x="5904800" y="1605159"/>
            <a:ext cx="4563354" cy="28012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11" name="Chart 10">
              <a:extLst>
                <a:ext uri="{FF2B5EF4-FFF2-40B4-BE49-F238E27FC236}">
                  <a16:creationId xmlns:a16="http://schemas.microsoft.com/office/drawing/2014/main" id="{426BF9D1-D7A2-D3DD-9A93-B98B73BF2667}"/>
                </a:ext>
              </a:extLst>
            </xdr:cNvPr>
            <xdr:cNvGraphicFramePr/>
          </xdr:nvGraphicFramePr>
          <xdr:xfrm>
            <a:off x="5934034" y="1340921"/>
            <a:ext cx="4246363" cy="242371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12" name="Chart 11">
              <a:extLst>
                <a:ext uri="{FF2B5EF4-FFF2-40B4-BE49-F238E27FC236}">
                  <a16:creationId xmlns:a16="http://schemas.microsoft.com/office/drawing/2014/main" id="{19C260D9-4CF0-7268-726D-A3DEA7FFBA64}"/>
                </a:ext>
              </a:extLst>
            </xdr:cNvPr>
            <xdr:cNvGraphicFramePr/>
          </xdr:nvGraphicFramePr>
          <xdr:xfrm>
            <a:off x="5002815" y="1318130"/>
            <a:ext cx="1071225" cy="282610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22775B4-29E5-81E0-6149-B0D661F0C8DE}"/>
              </a:ext>
            </a:extLst>
          </xdr:cNvPr>
          <xdr:cNvSpPr txBox="1"/>
        </xdr:nvSpPr>
        <xdr:spPr>
          <a:xfrm>
            <a:off x="8963334" y="5499741"/>
            <a:ext cx="99456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100"/>
              <a:t>Concentration</a:t>
            </a: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AD3AF1EF-D10F-F1FD-0A2F-9BDB55BF0975}"/>
              </a:ext>
            </a:extLst>
          </xdr:cNvPr>
          <xdr:cNvSpPr txBox="1"/>
        </xdr:nvSpPr>
        <xdr:spPr>
          <a:xfrm>
            <a:off x="10002095" y="5496937"/>
            <a:ext cx="90447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100"/>
              <a:t>Temperature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2AD5375-6650-6218-8369-700B0EABE7CA}"/>
              </a:ext>
            </a:extLst>
          </xdr:cNvPr>
          <xdr:cNvSpPr txBox="1"/>
        </xdr:nvSpPr>
        <xdr:spPr>
          <a:xfrm>
            <a:off x="11065214" y="5502559"/>
            <a:ext cx="630942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100"/>
              <a:t>EG ratio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56200AF6-8714-CC51-0562-69E297568534}"/>
              </a:ext>
            </a:extLst>
          </xdr:cNvPr>
          <xdr:cNvSpPr txBox="1"/>
        </xdr:nvSpPr>
        <xdr:spPr>
          <a:xfrm>
            <a:off x="11994405" y="5524623"/>
            <a:ext cx="45685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100"/>
              <a:t>Time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FA00581B-38B2-B4E3-BBFE-7EAA171D9996}"/>
              </a:ext>
            </a:extLst>
          </xdr:cNvPr>
          <xdr:cNvSpPr txBox="1"/>
        </xdr:nvSpPr>
        <xdr:spPr>
          <a:xfrm>
            <a:off x="12596905" y="5520420"/>
            <a:ext cx="585032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GB" sz="1100"/>
              <a:t>Stirring</a:t>
            </a:r>
          </a:p>
        </xdr:txBody>
      </xdr:sp>
    </xdr:grpSp>
    <xdr:clientData/>
  </xdr:twoCellAnchor>
  <xdr:twoCellAnchor>
    <xdr:from>
      <xdr:col>17</xdr:col>
      <xdr:colOff>45272</xdr:colOff>
      <xdr:row>14</xdr:row>
      <xdr:rowOff>145660</xdr:rowOff>
    </xdr:from>
    <xdr:to>
      <xdr:col>18</xdr:col>
      <xdr:colOff>15054</xdr:colOff>
      <xdr:row>16</xdr:row>
      <xdr:rowOff>53340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19F4078-C7B1-4D92-BFC5-2FAB662B1C7A}"/>
            </a:ext>
          </a:extLst>
        </xdr:cNvPr>
        <xdr:cNvSpPr txBox="1"/>
      </xdr:nvSpPr>
      <xdr:spPr>
        <a:xfrm>
          <a:off x="14793147" y="2676135"/>
          <a:ext cx="573032" cy="2696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100"/>
            <a:t>Scale</a:t>
          </a:r>
        </a:p>
      </xdr:txBody>
    </xdr:sp>
    <xdr:clientData/>
  </xdr:twoCellAnchor>
  <xdr:twoCellAnchor>
    <xdr:from>
      <xdr:col>7</xdr:col>
      <xdr:colOff>421823</xdr:colOff>
      <xdr:row>28</xdr:row>
      <xdr:rowOff>105682</xdr:rowOff>
    </xdr:from>
    <xdr:to>
      <xdr:col>17</xdr:col>
      <xdr:colOff>518816</xdr:colOff>
      <xdr:row>51</xdr:row>
      <xdr:rowOff>66963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A210DD6-5892-49BC-A842-39A374F2D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ham-my.sharepoint.com/personal/k_f_batchelor_bham_ac_uk/Documents/Desktop/Birmingham_Research_Fellow/Manuscripts/DBU-PVP_Thermo/UoB_Data_Respository/HTE%20All%20Repeats%20_%20Scale%20Up%20data%202.xlsx" TargetMode="External"/><Relationship Id="rId1" Type="http://schemas.openxmlformats.org/officeDocument/2006/relationships/externalLinkPath" Target="HTE%20All%20Repeats%20_%20Scale%20Up%20data%202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Methodologies/Thermal%20responsive%20supports%20project.xlsx" TargetMode="External"/><Relationship Id="rId2" Type="http://schemas.openxmlformats.org/officeDocument/2006/relationships/externalLinkPath" Target="https://bham-my.sharepoint.com/personal/k_f_batchelor_bham_ac_uk/Documents/Desktop/Birmingham_Research_Fellow/Methodologies/Thermal%20responsive%20supports%20project.xlsx" TargetMode="External"/><Relationship Id="rId1" Type="http://schemas.openxmlformats.org/officeDocument/2006/relationships/externalLinkPath" Target="/personal/k_f_batchelor_bham_ac_uk/Documents/Desktop/Birmingham_Research_Fellow/Methodologies/Thermal%20responsive%20supports%20proje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ng%20-%20Impact%20study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Thermal%20responsive%20supports%20project_Ver4.xlsx" TargetMode="External"/><Relationship Id="rId2" Type="http://schemas.openxmlformats.org/officeDocument/2006/relationships/externalLinkPath" Target="https://bham-my.sharepoint.com/personal/k_f_batchelor_bham_ac_uk/Documents/Desktop/Birmingham_Research_Fellow/Thermal%20responsive%20supports%20project_Ver4.xlsx" TargetMode="External"/><Relationship Id="rId1" Type="http://schemas.openxmlformats.org/officeDocument/2006/relationships/externalLinkPath" Target="/personal/k_f_batchelor_bham_ac_uk/Documents/Desktop/Birmingham_Research_Fellow/Thermal%20responsive%20supports%20project_Ver4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Thermal%20responsive%20supports%20project_Ver3.xlsx" TargetMode="External"/><Relationship Id="rId2" Type="http://schemas.openxmlformats.org/officeDocument/2006/relationships/externalLinkPath" Target="https://bham-my.sharepoint.com/personal/k_f_batchelor_bham_ac_uk/Documents/Desktop/Birmingham_Research_Fellow/Thermal%20responsive%20supports%20project_Ver3.xlsx" TargetMode="External"/><Relationship Id="rId1" Type="http://schemas.openxmlformats.org/officeDocument/2006/relationships/externalLinkPath" Target="/personal/k_f_batchelor_bham_ac_uk/Documents/Desktop/Birmingham_Research_Fellow/Thermal%20responsive%20supports%20project_Ve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TE - Added Batches"/>
      <sheetName val="HTE - UCST - PVP"/>
      <sheetName val="HTE - UCST - PVP-co-PMMA"/>
      <sheetName val="HTE - UCST - Phenol"/>
      <sheetName val="HTE - 2D plot - UV"/>
      <sheetName val="HTE - 2D plot - Gravimetric"/>
      <sheetName val="HTE - Comparison"/>
      <sheetName val="HTE - Polymers"/>
      <sheetName val="HTE - Bases"/>
      <sheetName val="HTE - Eco-Scole (Updated 20-11)"/>
      <sheetName val="HTE - TON &amp; TOF"/>
      <sheetName val="HTE - UV-Vis - Bases Only"/>
      <sheetName val="HTE - UV-Vis - Phenol"/>
      <sheetName val="HTE - UV-Vis - PVP"/>
      <sheetName val="HTE - UV-Vis - PVP-co-PMMA"/>
      <sheetName val="HTE - Gravimetric - PVP"/>
      <sheetName val="HTE - Gravimetric - PVP-co-PMMA"/>
      <sheetName val="HTE - Gravimetric - Phenol"/>
      <sheetName val="HTE - Gravimetric - Base on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isk Assessments"/>
      <sheetName val="To do"/>
      <sheetName val="Procedure table"/>
      <sheetName val="Yield Cal 2025"/>
      <sheetName val="Scale-UP"/>
      <sheetName val="UV-VIs"/>
      <sheetName val="MEng - Impact study"/>
      <sheetName val="Surface_area_Cal"/>
      <sheetName val="qNMR"/>
      <sheetName val="Chemical - Calculations"/>
      <sheetName val="Synthesis Yields"/>
      <sheetName val="Syn Calculations"/>
      <sheetName val="NMR calculations"/>
      <sheetName val="Catalyts conversion Yields"/>
      <sheetName val="UV plate reader"/>
      <sheetName val="Stat_comparison"/>
      <sheetName val="NMR Conversion comparison"/>
      <sheetName val="Kinetic_analysis"/>
      <sheetName val="Kinetic_analysis_SCM"/>
      <sheetName val="Kinetic_SCM (MEng-Pellet)"/>
      <sheetName val="Taguchi DOE array"/>
      <sheetName val="FTIR"/>
    </sheetNames>
    <sheetDataSet>
      <sheetData sheetId="0"/>
      <sheetData sheetId="1"/>
      <sheetData sheetId="2"/>
      <sheetData sheetId="3"/>
      <sheetData sheetId="4"/>
      <sheetData sheetId="5"/>
      <sheetData sheetId="6">
        <row r="290">
          <cell r="B290" t="str">
            <v>Impact study (M series)</v>
          </cell>
        </row>
        <row r="291">
          <cell r="B291" t="str">
            <v>Kinetics</v>
          </cell>
        </row>
        <row r="293">
          <cell r="B293" t="str">
            <v>Stirring 500 rpm</v>
          </cell>
        </row>
        <row r="295">
          <cell r="B295" t="str">
            <v>Reactor (500 rpm)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g - Impact study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isk Assessments"/>
      <sheetName val="To do"/>
      <sheetName val="Scale-UP"/>
      <sheetName val="Procedure table"/>
      <sheetName val="Column regeneration"/>
      <sheetName val="PAR assay"/>
      <sheetName val="Yield Cal 2025"/>
      <sheetName val="UV-VIs"/>
      <sheetName val="MEng - Impact study"/>
      <sheetName val="qNMR"/>
      <sheetName val="DBN - Kinetics"/>
      <sheetName val="TMG - Kinetics"/>
      <sheetName val="DABCO - Kinetics"/>
      <sheetName val="TBD - Kinetics"/>
      <sheetName val="Comparison"/>
      <sheetName val="USCT - recovery"/>
      <sheetName val="Surface_area_Cal"/>
      <sheetName val="Quantitative - PET residue"/>
      <sheetName val="Chemical - Calculations"/>
      <sheetName val="Synthesis Yields"/>
      <sheetName val="Syn Calculations"/>
      <sheetName val="NMR calculations"/>
      <sheetName val="Catalyts conversion Yields"/>
      <sheetName val="UV plate reader"/>
      <sheetName val="Stat_comparison"/>
      <sheetName val="NMR Conversion comparison"/>
      <sheetName val="Kinetic_analysis"/>
      <sheetName val="Kinetic_analysis_SCM"/>
      <sheetName val="Kinetic_SCM (MEng-Pellet)"/>
      <sheetName val="Kinetic (Pellet) (Re_180)"/>
      <sheetName val="Kinetic_SCM (MEng-Fiber)"/>
      <sheetName val="Kinetic_SCM (MEng-Film)"/>
      <sheetName val="Sheet2"/>
      <sheetName val="Taguchi DOE array"/>
      <sheetName val="FTI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7">
          <cell r="C57" t="str">
            <v>PET gravimetric Conversion</v>
          </cell>
        </row>
      </sheetData>
      <sheetData sheetId="7" refreshError="1"/>
      <sheetData sheetId="8">
        <row r="11">
          <cell r="C11" t="str">
            <v>Gravimetric</v>
          </cell>
        </row>
        <row r="69">
          <cell r="C69">
            <v>0</v>
          </cell>
        </row>
        <row r="70">
          <cell r="C70">
            <v>15</v>
          </cell>
        </row>
        <row r="73">
          <cell r="C73">
            <v>30</v>
          </cell>
        </row>
        <row r="76">
          <cell r="C76">
            <v>60</v>
          </cell>
        </row>
        <row r="79">
          <cell r="C79">
            <v>90</v>
          </cell>
        </row>
        <row r="82">
          <cell r="AN82" t="str">
            <v>NMR BHET</v>
          </cell>
        </row>
        <row r="83">
          <cell r="C83">
            <v>0</v>
          </cell>
          <cell r="I83" t="str">
            <v xml:space="preserve">Average conversion (%) </v>
          </cell>
          <cell r="AJ83">
            <v>0</v>
          </cell>
          <cell r="AN83">
            <v>0</v>
          </cell>
          <cell r="AO83">
            <v>0</v>
          </cell>
        </row>
        <row r="84">
          <cell r="C84">
            <v>15</v>
          </cell>
          <cell r="I84">
            <v>34.427998697432372</v>
          </cell>
          <cell r="J84">
            <v>2.4465179212046544</v>
          </cell>
          <cell r="R84">
            <v>6.8996433347213868</v>
          </cell>
          <cell r="S84">
            <v>3.7658045168242875</v>
          </cell>
          <cell r="AJ84">
            <v>15</v>
          </cell>
          <cell r="AN84">
            <v>32.643456344799993</v>
          </cell>
          <cell r="AO84">
            <v>2.4704652551828499</v>
          </cell>
        </row>
        <row r="86">
          <cell r="AN86">
            <v>7.32</v>
          </cell>
          <cell r="AO86">
            <v>0.67446274915668991</v>
          </cell>
        </row>
        <row r="87">
          <cell r="C87">
            <v>30</v>
          </cell>
          <cell r="I87">
            <v>46.144518402733787</v>
          </cell>
          <cell r="J87">
            <v>3.3285472484054921</v>
          </cell>
          <cell r="R87">
            <v>13.477093053922957</v>
          </cell>
          <cell r="S87">
            <v>1.2266401117927375</v>
          </cell>
          <cell r="AJ87">
            <v>30</v>
          </cell>
          <cell r="AN87">
            <v>43.301848787866668</v>
          </cell>
          <cell r="AO87">
            <v>5.9925058721918028</v>
          </cell>
        </row>
        <row r="89">
          <cell r="AN89">
            <v>7.78</v>
          </cell>
          <cell r="AO89">
            <v>1.2653853168106566</v>
          </cell>
        </row>
        <row r="90">
          <cell r="C90">
            <v>60</v>
          </cell>
          <cell r="I90">
            <v>62.71768180126363</v>
          </cell>
          <cell r="J90">
            <v>2.9598006376372119</v>
          </cell>
          <cell r="R90">
            <v>21.367354749242512</v>
          </cell>
          <cell r="S90">
            <v>3.1353213707048777</v>
          </cell>
          <cell r="AJ90">
            <v>60</v>
          </cell>
          <cell r="AN90">
            <v>58.642799195866665</v>
          </cell>
          <cell r="AO90">
            <v>11.999979204514394</v>
          </cell>
        </row>
        <row r="92">
          <cell r="AN92">
            <v>7.28</v>
          </cell>
          <cell r="AO92">
            <v>0.51419840528729743</v>
          </cell>
        </row>
        <row r="93">
          <cell r="C93">
            <v>90</v>
          </cell>
          <cell r="I93">
            <v>75.922905032215709</v>
          </cell>
          <cell r="J93">
            <v>3.2644934154917293</v>
          </cell>
          <cell r="R93">
            <v>26.181274144054154</v>
          </cell>
          <cell r="S93">
            <v>4.5499315280654979</v>
          </cell>
          <cell r="AJ93">
            <v>90</v>
          </cell>
          <cell r="AN93">
            <v>71.603668836933323</v>
          </cell>
          <cell r="AO93">
            <v>10.356967181385006</v>
          </cell>
        </row>
        <row r="95">
          <cell r="AN95">
            <v>6.78</v>
          </cell>
          <cell r="AO95">
            <v>0.3119294792096442</v>
          </cell>
        </row>
        <row r="303">
          <cell r="B303" t="str">
            <v>Gravimetric</v>
          </cell>
        </row>
        <row r="304">
          <cell r="D304" t="str">
            <v>EG (mL)</v>
          </cell>
        </row>
        <row r="306">
          <cell r="B306" t="str">
            <v>0.25g</v>
          </cell>
          <cell r="D306">
            <v>1.45</v>
          </cell>
        </row>
        <row r="307">
          <cell r="B307" t="str">
            <v>1g</v>
          </cell>
        </row>
        <row r="308">
          <cell r="B308" t="str">
            <v>5g</v>
          </cell>
          <cell r="C308">
            <v>0</v>
          </cell>
          <cell r="D308">
            <v>29</v>
          </cell>
          <cell r="I308">
            <v>41.697807797605954</v>
          </cell>
        </row>
        <row r="309">
          <cell r="B309" t="str">
            <v>5g</v>
          </cell>
          <cell r="C309">
            <v>500</v>
          </cell>
          <cell r="D309">
            <v>29</v>
          </cell>
          <cell r="I309">
            <v>50.408991820163607</v>
          </cell>
        </row>
        <row r="310">
          <cell r="B310" t="str">
            <v>5g</v>
          </cell>
          <cell r="C310">
            <v>1000</v>
          </cell>
          <cell r="D310">
            <v>29</v>
          </cell>
          <cell r="I310">
            <v>54.971110977828388</v>
          </cell>
        </row>
        <row r="311">
          <cell r="B311" t="str">
            <v>10g</v>
          </cell>
          <cell r="D311">
            <v>58</v>
          </cell>
        </row>
        <row r="335">
          <cell r="K335" t="str">
            <v>Gravimetric</v>
          </cell>
          <cell r="N335" t="str">
            <v>NMR BHET</v>
          </cell>
          <cell r="R335" t="str">
            <v>NMR TPA</v>
          </cell>
          <cell r="V335" t="str">
            <v>Yield of BHET</v>
          </cell>
        </row>
        <row r="336">
          <cell r="L336" t="str">
            <v>18mg</v>
          </cell>
          <cell r="M336">
            <v>62.5</v>
          </cell>
          <cell r="P336">
            <v>61.4</v>
          </cell>
          <cell r="R336" t="str">
            <v>Run NMR</v>
          </cell>
        </row>
        <row r="337">
          <cell r="L337" t="str">
            <v>0.25g</v>
          </cell>
          <cell r="M337">
            <v>71.603668836933323</v>
          </cell>
          <cell r="P337">
            <v>72</v>
          </cell>
          <cell r="R337">
            <v>7.8</v>
          </cell>
          <cell r="V337">
            <v>21.164475240739517</v>
          </cell>
        </row>
        <row r="338">
          <cell r="L338" t="str">
            <v>1g</v>
          </cell>
          <cell r="M338">
            <v>49.258334784180427</v>
          </cell>
          <cell r="P338">
            <v>57.356066708266646</v>
          </cell>
          <cell r="R338">
            <v>7.5433333333333339</v>
          </cell>
          <cell r="V338">
            <v>30</v>
          </cell>
        </row>
        <row r="339">
          <cell r="L339" t="str">
            <v>5g</v>
          </cell>
          <cell r="M339">
            <v>50.408991820163607</v>
          </cell>
          <cell r="P339">
            <v>43.279498150943382</v>
          </cell>
          <cell r="R339">
            <v>9</v>
          </cell>
          <cell r="V339">
            <v>35.794870949654658</v>
          </cell>
        </row>
        <row r="340">
          <cell r="L340" t="str">
            <v>10g</v>
          </cell>
          <cell r="M340">
            <v>59.71935081148564</v>
          </cell>
          <cell r="P340">
            <v>54</v>
          </cell>
          <cell r="R340">
            <v>5</v>
          </cell>
          <cell r="V340">
            <v>52.150254284095766</v>
          </cell>
        </row>
        <row r="347">
          <cell r="A347" t="str">
            <v>NMR BHET</v>
          </cell>
        </row>
        <row r="348">
          <cell r="K348" t="str">
            <v>NMR TPA</v>
          </cell>
          <cell r="L348" t="str">
            <v>Yield of BHET</v>
          </cell>
        </row>
        <row r="352">
          <cell r="H352">
            <v>33.595563169811314</v>
          </cell>
          <cell r="K352">
            <v>5</v>
          </cell>
          <cell r="L352">
            <v>26.780505372630341</v>
          </cell>
        </row>
        <row r="353">
          <cell r="H353">
            <v>43.279498150943382</v>
          </cell>
          <cell r="K353">
            <v>9</v>
          </cell>
          <cell r="L353">
            <v>35.794870949654658</v>
          </cell>
        </row>
        <row r="354">
          <cell r="H354">
            <v>55.927802641509416</v>
          </cell>
          <cell r="K354">
            <v>9</v>
          </cell>
          <cell r="L354">
            <v>44.499646144534275</v>
          </cell>
        </row>
      </sheetData>
      <sheetData sheetId="9">
        <row r="27">
          <cell r="L27" t="str">
            <v>NMR conversion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Q2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isk Assessments"/>
      <sheetName val="To do"/>
      <sheetName val="Procedure table"/>
      <sheetName val="Scale-UP"/>
      <sheetName val="PAR assay"/>
      <sheetName val="Yield Cal 2025"/>
      <sheetName val="UV-VIs"/>
      <sheetName val="MEng - Impact study"/>
      <sheetName val="qNMR"/>
      <sheetName val="USCT - recovery"/>
      <sheetName val="Surface_area_Cal"/>
      <sheetName val="Quantitative - PET residue"/>
      <sheetName val="Chemical - Calculations"/>
      <sheetName val="Synthesis Yields"/>
      <sheetName val="Syn Calculations"/>
      <sheetName val="NMR calculations"/>
      <sheetName val="Catalyts conversion Yields"/>
      <sheetName val="UV plate reader"/>
      <sheetName val="Stat_comparison"/>
      <sheetName val="NMR Conversion comparison"/>
      <sheetName val="Kinetic_analysis"/>
      <sheetName val="Kinetic_analysis_SCM"/>
      <sheetName val="Kinetic_SCM (MEng-Pellet)"/>
      <sheetName val="Kinetic (Pellet) (Re_180)"/>
      <sheetName val="Kinetic_SCM (MEng-Fiber)"/>
      <sheetName val="Kinetic_SCM (MEng-Film)"/>
      <sheetName val="Sheet2"/>
      <sheetName val="Taguchi DOE array"/>
      <sheetName val="FT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E14">
            <v>0.25419999999999998</v>
          </cell>
          <cell r="G14">
            <v>0.16760000000000019</v>
          </cell>
        </row>
        <row r="15">
          <cell r="E15">
            <v>0.25480000000000003</v>
          </cell>
          <cell r="G15">
            <v>0.1757</v>
          </cell>
        </row>
        <row r="16">
          <cell r="E16">
            <v>0.25650000000000001</v>
          </cell>
          <cell r="G16">
            <v>0.17309999999999981</v>
          </cell>
        </row>
        <row r="17">
          <cell r="E17">
            <v>0.25280000000000002</v>
          </cell>
          <cell r="G17">
            <v>9.7300000000000608E-2</v>
          </cell>
        </row>
        <row r="18">
          <cell r="E18">
            <v>0.25900000000000001</v>
          </cell>
          <cell r="G18">
            <v>8.6499999999999133E-2</v>
          </cell>
        </row>
        <row r="19">
          <cell r="E19">
            <v>0.25469999999999998</v>
          </cell>
          <cell r="G19">
            <v>0.1097999999999999</v>
          </cell>
        </row>
        <row r="20">
          <cell r="E20">
            <v>0.2485</v>
          </cell>
          <cell r="G20">
            <v>7.2200000000000486E-2</v>
          </cell>
        </row>
        <row r="21">
          <cell r="E21">
            <v>0.25390000000000001</v>
          </cell>
          <cell r="G21">
            <v>5.5300000000000793E-2</v>
          </cell>
        </row>
        <row r="22">
          <cell r="E22">
            <v>0.25319999999999998</v>
          </cell>
          <cell r="G22">
            <v>0.10869999999999891</v>
          </cell>
        </row>
        <row r="23">
          <cell r="E23">
            <v>0.25430000000000003</v>
          </cell>
          <cell r="G23">
            <v>5.0200000000000244E-2</v>
          </cell>
        </row>
        <row r="24">
          <cell r="E24">
            <v>0.24959999999999999</v>
          </cell>
          <cell r="G24">
            <v>7.46E-2</v>
          </cell>
        </row>
        <row r="25">
          <cell r="E25">
            <v>0.2495</v>
          </cell>
          <cell r="G25">
            <v>7.2900000000000631E-2</v>
          </cell>
        </row>
        <row r="28">
          <cell r="E28">
            <v>0.25140000000000001</v>
          </cell>
          <cell r="G28">
            <v>0.22070000000000078</v>
          </cell>
        </row>
        <row r="29">
          <cell r="E29">
            <v>0.25390000000000001</v>
          </cell>
          <cell r="G29">
            <v>0.2208</v>
          </cell>
        </row>
        <row r="30">
          <cell r="E30">
            <v>0.25380000000000003</v>
          </cell>
          <cell r="G30">
            <v>0.21920000000000073</v>
          </cell>
        </row>
        <row r="31">
          <cell r="E31">
            <v>0.25209999999999999</v>
          </cell>
          <cell r="G31">
            <v>0.20819999999999972</v>
          </cell>
        </row>
        <row r="32">
          <cell r="E32">
            <v>0.25</v>
          </cell>
          <cell r="G32">
            <v>0.15</v>
          </cell>
        </row>
        <row r="33">
          <cell r="E33">
            <v>0.25430000000000003</v>
          </cell>
          <cell r="G33">
            <v>0.1980000000000004</v>
          </cell>
        </row>
        <row r="34">
          <cell r="E34">
            <v>0.25280000000000002</v>
          </cell>
          <cell r="G34">
            <v>9.7300000000000608E-2</v>
          </cell>
        </row>
        <row r="35">
          <cell r="E35">
            <v>0.25280000000000002</v>
          </cell>
          <cell r="G35">
            <v>8.6499999999999133E-2</v>
          </cell>
        </row>
        <row r="36">
          <cell r="E36">
            <v>0.25280000000000002</v>
          </cell>
          <cell r="G36">
            <v>0.1097999999999999</v>
          </cell>
        </row>
        <row r="37">
          <cell r="E37">
            <v>0.24510000000000001</v>
          </cell>
          <cell r="G37">
            <v>0</v>
          </cell>
        </row>
        <row r="38">
          <cell r="E38">
            <v>0.25419999999999998</v>
          </cell>
          <cell r="G38">
            <v>0</v>
          </cell>
        </row>
        <row r="39">
          <cell r="E39">
            <v>0.2442</v>
          </cell>
          <cell r="G39">
            <v>0</v>
          </cell>
        </row>
        <row r="42">
          <cell r="E42">
            <v>0.2555</v>
          </cell>
          <cell r="G42">
            <v>0.12099999999999866</v>
          </cell>
        </row>
        <row r="43">
          <cell r="E43">
            <v>0.2457</v>
          </cell>
          <cell r="G43">
            <v>7.46E-2</v>
          </cell>
        </row>
        <row r="44">
          <cell r="E44">
            <v>0.2485</v>
          </cell>
          <cell r="G44">
            <v>0.10440000000000005</v>
          </cell>
        </row>
        <row r="45">
          <cell r="E45">
            <v>0.25280000000000002</v>
          </cell>
          <cell r="G45">
            <v>9.7300000000000608E-2</v>
          </cell>
        </row>
        <row r="46">
          <cell r="E46">
            <v>0.25280000000000002</v>
          </cell>
          <cell r="G46">
            <v>8.6499999999999133E-2</v>
          </cell>
        </row>
        <row r="47">
          <cell r="E47">
            <v>0.25280000000000002</v>
          </cell>
          <cell r="G47">
            <v>0.1097999999999999</v>
          </cell>
        </row>
        <row r="48">
          <cell r="G48">
            <v>8.2200000000000273E-2</v>
          </cell>
        </row>
        <row r="49">
          <cell r="G49">
            <v>7.46E-2</v>
          </cell>
        </row>
        <row r="50">
          <cell r="G50">
            <v>7.1600000000000108E-2</v>
          </cell>
        </row>
        <row r="51">
          <cell r="G51">
            <v>5.0499999999999545E-2</v>
          </cell>
        </row>
        <row r="52">
          <cell r="G52">
            <v>7.46E-2</v>
          </cell>
        </row>
        <row r="53">
          <cell r="G53">
            <v>6.4299999999999358E-2</v>
          </cell>
        </row>
        <row r="84">
          <cell r="E84">
            <v>0.25109999999999999</v>
          </cell>
          <cell r="G84">
            <v>0.15639999999999965</v>
          </cell>
        </row>
        <row r="85">
          <cell r="E85">
            <v>0.25119999999999998</v>
          </cell>
          <cell r="G85">
            <v>0.17119999999999891</v>
          </cell>
        </row>
        <row r="86">
          <cell r="E86">
            <v>0.2482</v>
          </cell>
          <cell r="G86">
            <v>0.16450000000000031</v>
          </cell>
        </row>
        <row r="87">
          <cell r="E87">
            <v>0.25319999999999998</v>
          </cell>
          <cell r="G87">
            <v>0.14029999999999987</v>
          </cell>
        </row>
        <row r="88">
          <cell r="E88">
            <v>0.24979999999999999</v>
          </cell>
          <cell r="G88">
            <v>0.14219999999999899</v>
          </cell>
        </row>
        <row r="89">
          <cell r="E89">
            <v>0.25330000000000003</v>
          </cell>
          <cell r="G89">
            <v>0.12469999999999892</v>
          </cell>
        </row>
        <row r="90">
          <cell r="E90">
            <v>0.25169999999999998</v>
          </cell>
          <cell r="G90">
            <v>0.10169999999999924</v>
          </cell>
        </row>
        <row r="91">
          <cell r="E91">
            <v>0.25409999999999999</v>
          </cell>
          <cell r="G91">
            <v>9.6899999999999764E-2</v>
          </cell>
        </row>
        <row r="92">
          <cell r="E92">
            <v>0.25430000000000003</v>
          </cell>
          <cell r="G92">
            <v>8.4699999999999775E-2</v>
          </cell>
        </row>
        <row r="93">
          <cell r="E93">
            <v>0.25750000000000001</v>
          </cell>
          <cell r="G93">
            <v>6.8999999999999062E-2</v>
          </cell>
        </row>
        <row r="94">
          <cell r="E94">
            <v>0.25330000000000003</v>
          </cell>
          <cell r="G94">
            <v>5.4100000000000037E-2</v>
          </cell>
        </row>
        <row r="95">
          <cell r="E95">
            <v>0.25</v>
          </cell>
          <cell r="G95">
            <v>4.7499999999999432E-2</v>
          </cell>
        </row>
        <row r="112">
          <cell r="E112">
            <v>0.252</v>
          </cell>
        </row>
        <row r="113">
          <cell r="E113">
            <v>0.25130000000000002</v>
          </cell>
        </row>
        <row r="114">
          <cell r="E114">
            <v>0.25430000000000003</v>
          </cell>
        </row>
        <row r="115">
          <cell r="E115">
            <v>0.249</v>
          </cell>
        </row>
        <row r="116">
          <cell r="E116">
            <v>0.25009999999999999</v>
          </cell>
        </row>
        <row r="117">
          <cell r="E117">
            <v>0.25019999999999998</v>
          </cell>
        </row>
        <row r="118">
          <cell r="E118">
            <v>0.25019999999999998</v>
          </cell>
        </row>
        <row r="119">
          <cell r="E119">
            <v>0.25069999999999998</v>
          </cell>
        </row>
        <row r="120">
          <cell r="E120">
            <v>0.25009999999999999</v>
          </cell>
        </row>
        <row r="121">
          <cell r="E121">
            <v>0.25269999999999998</v>
          </cell>
        </row>
        <row r="122">
          <cell r="E122">
            <v>0.24940000000000001</v>
          </cell>
        </row>
        <row r="123">
          <cell r="E123">
            <v>0.24979999999999999</v>
          </cell>
        </row>
        <row r="124">
          <cell r="E124">
            <v>0.24979999999999999</v>
          </cell>
        </row>
        <row r="125">
          <cell r="E125">
            <v>0.251</v>
          </cell>
        </row>
        <row r="126">
          <cell r="E126">
            <v>0.25</v>
          </cell>
        </row>
        <row r="185">
          <cell r="W185">
            <v>0.25319999999999998</v>
          </cell>
          <cell r="Z185">
            <v>0.11629999999999896</v>
          </cell>
        </row>
        <row r="186">
          <cell r="W186">
            <v>0.25340000000000001</v>
          </cell>
          <cell r="Z186">
            <v>0.12369999999999948</v>
          </cell>
        </row>
        <row r="187">
          <cell r="W187">
            <v>0.25359999999999999</v>
          </cell>
          <cell r="Z187">
            <v>0.12889999999999979</v>
          </cell>
        </row>
        <row r="188">
          <cell r="W188">
            <v>0.25159999999999999</v>
          </cell>
          <cell r="Z188">
            <v>0.25810000000000066</v>
          </cell>
        </row>
        <row r="189">
          <cell r="W189">
            <v>0.25480000000000003</v>
          </cell>
          <cell r="Z189">
            <v>0.25809999999999889</v>
          </cell>
        </row>
        <row r="190">
          <cell r="W190">
            <v>0.252</v>
          </cell>
          <cell r="Z190">
            <v>0.26019999999999932</v>
          </cell>
        </row>
        <row r="191">
          <cell r="W191">
            <v>0.25280000000000002</v>
          </cell>
          <cell r="Z191">
            <v>9.7300000000000608E-2</v>
          </cell>
        </row>
        <row r="192">
          <cell r="W192">
            <v>0.25900000000000001</v>
          </cell>
          <cell r="Z192">
            <v>8.6499999999999133E-2</v>
          </cell>
        </row>
        <row r="193">
          <cell r="W193">
            <v>0.25469999999999998</v>
          </cell>
          <cell r="Z193">
            <v>0.1097999999999999</v>
          </cell>
        </row>
        <row r="201">
          <cell r="E201">
            <v>0.99770000000000003</v>
          </cell>
        </row>
        <row r="202">
          <cell r="E202">
            <v>1.0051000000000001</v>
          </cell>
        </row>
        <row r="203">
          <cell r="E203">
            <v>1.0063</v>
          </cell>
        </row>
        <row r="213">
          <cell r="G213">
            <v>5.519999999999925E-2</v>
          </cell>
        </row>
        <row r="214">
          <cell r="G214">
            <v>5.379999999999896E-2</v>
          </cell>
        </row>
        <row r="215">
          <cell r="G215">
            <v>1.5000000000000568E-3</v>
          </cell>
        </row>
        <row r="308">
          <cell r="F308">
            <v>5.0041000000000002</v>
          </cell>
          <cell r="H308">
            <v>2.9175000000000004</v>
          </cell>
        </row>
        <row r="309">
          <cell r="F309">
            <v>5.0000999999999998</v>
          </cell>
          <cell r="H309">
            <v>2.4795999999999996</v>
          </cell>
        </row>
        <row r="310">
          <cell r="F310">
            <v>5.0019</v>
          </cell>
          <cell r="H310">
            <v>2.2523000000000017</v>
          </cell>
        </row>
        <row r="311">
          <cell r="F311">
            <v>10.012499999999999</v>
          </cell>
          <cell r="H311">
            <v>4.0331000000000001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 Them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 Them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Them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Them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 Them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Them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Them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 Them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Them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Them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 Them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Them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Them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 Them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Them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Them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 Them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 Them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doi.org/10.1039/D2GC02860C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F9AC-E544-470D-BB91-3BC82F3ADB38}">
  <sheetPr>
    <tabColor rgb="FFFF0000"/>
  </sheetPr>
  <dimension ref="A1:E51"/>
  <sheetViews>
    <sheetView topLeftCell="A13" workbookViewId="0">
      <selection activeCell="G4" sqref="G4"/>
    </sheetView>
  </sheetViews>
  <sheetFormatPr defaultRowHeight="14.5" x14ac:dyDescent="0.35"/>
  <cols>
    <col min="1" max="1" width="36.81640625" bestFit="1" customWidth="1"/>
    <col min="2" max="2" width="25.1796875" bestFit="1" customWidth="1"/>
  </cols>
  <sheetData>
    <row r="1" spans="1:2" x14ac:dyDescent="0.35">
      <c r="A1" s="1" t="s">
        <v>0</v>
      </c>
      <c r="B1" s="2"/>
    </row>
    <row r="2" spans="1:2" x14ac:dyDescent="0.35">
      <c r="A2" t="s">
        <v>1</v>
      </c>
      <c r="B2" s="3">
        <v>5</v>
      </c>
    </row>
    <row r="3" spans="1:2" x14ac:dyDescent="0.35">
      <c r="A3" t="s">
        <v>2</v>
      </c>
      <c r="B3" s="2">
        <v>192.2</v>
      </c>
    </row>
    <row r="4" spans="1:2" x14ac:dyDescent="0.35">
      <c r="A4" t="s">
        <v>3</v>
      </c>
      <c r="B4" s="2">
        <f>B2/B3</f>
        <v>2.6014568158168577E-2</v>
      </c>
    </row>
    <row r="5" spans="1:2" x14ac:dyDescent="0.35">
      <c r="A5" t="s">
        <v>4</v>
      </c>
      <c r="B5" s="2">
        <f>B4*10^3</f>
        <v>26.014568158168576</v>
      </c>
    </row>
    <row r="6" spans="1:2" x14ac:dyDescent="0.35">
      <c r="B6" s="4" t="s">
        <v>5</v>
      </c>
    </row>
    <row r="7" spans="1:2" x14ac:dyDescent="0.35">
      <c r="A7" t="s">
        <v>6</v>
      </c>
      <c r="B7" s="3">
        <v>29</v>
      </c>
    </row>
    <row r="8" spans="1:2" x14ac:dyDescent="0.35">
      <c r="A8" t="s">
        <v>7</v>
      </c>
      <c r="B8" s="2">
        <f>B5/B7</f>
        <v>0.89705407441960605</v>
      </c>
    </row>
    <row r="9" spans="1:2" x14ac:dyDescent="0.35">
      <c r="B9" s="2"/>
    </row>
    <row r="10" spans="1:2" x14ac:dyDescent="0.35">
      <c r="B10" s="2"/>
    </row>
    <row r="11" spans="1:2" x14ac:dyDescent="0.35">
      <c r="A11" s="1" t="s">
        <v>8</v>
      </c>
      <c r="B11" s="3">
        <v>0.1</v>
      </c>
    </row>
    <row r="12" spans="1:2" x14ac:dyDescent="0.35">
      <c r="A12" t="s">
        <v>9</v>
      </c>
      <c r="B12" s="2">
        <f>(B8*B11)/1000</f>
        <v>8.9705407441960605E-5</v>
      </c>
    </row>
    <row r="13" spans="1:2" x14ac:dyDescent="0.35">
      <c r="A13" t="s">
        <v>10</v>
      </c>
      <c r="B13" s="2">
        <f>B12/B11</f>
        <v>8.97054074419606E-4</v>
      </c>
    </row>
    <row r="14" spans="1:2" x14ac:dyDescent="0.35">
      <c r="A14" t="s">
        <v>11</v>
      </c>
      <c r="B14" s="3">
        <v>0.1</v>
      </c>
    </row>
    <row r="15" spans="1:2" x14ac:dyDescent="0.35">
      <c r="A15" t="s">
        <v>12</v>
      </c>
      <c r="B15" s="2">
        <f>B12*B14</f>
        <v>8.9705407441960605E-6</v>
      </c>
    </row>
    <row r="16" spans="1:2" x14ac:dyDescent="0.35">
      <c r="A16" t="s">
        <v>13</v>
      </c>
      <c r="B16" s="2">
        <v>99.13</v>
      </c>
    </row>
    <row r="17" spans="1:5" x14ac:dyDescent="0.35">
      <c r="A17" t="s">
        <v>14</v>
      </c>
      <c r="B17" s="2">
        <f>B15*B16</f>
        <v>8.8924970397215547E-4</v>
      </c>
    </row>
    <row r="18" spans="1:5" x14ac:dyDescent="0.35">
      <c r="A18" t="s">
        <v>15</v>
      </c>
      <c r="B18" s="2">
        <f>B17*1000</f>
        <v>0.88924970397215541</v>
      </c>
    </row>
    <row r="19" spans="1:5" x14ac:dyDescent="0.35">
      <c r="A19" t="s">
        <v>16</v>
      </c>
      <c r="B19" s="2">
        <v>1.028</v>
      </c>
    </row>
    <row r="20" spans="1:5" x14ac:dyDescent="0.35">
      <c r="A20" t="s">
        <v>17</v>
      </c>
      <c r="B20" s="2">
        <f>B17/B19</f>
        <v>8.6502889491454806E-4</v>
      </c>
    </row>
    <row r="21" spans="1:5" x14ac:dyDescent="0.35">
      <c r="A21" t="s">
        <v>18</v>
      </c>
      <c r="B21" s="2">
        <f>B20*1000</f>
        <v>0.86502889491454804</v>
      </c>
    </row>
    <row r="22" spans="1:5" x14ac:dyDescent="0.35">
      <c r="B22" s="2"/>
    </row>
    <row r="23" spans="1:5" x14ac:dyDescent="0.35">
      <c r="B23" s="2"/>
    </row>
    <row r="24" spans="1:5" x14ac:dyDescent="0.35">
      <c r="A24" s="1" t="s">
        <v>19</v>
      </c>
      <c r="B24" s="5" t="s">
        <v>20</v>
      </c>
    </row>
    <row r="25" spans="1:5" x14ac:dyDescent="0.35">
      <c r="A25" t="s">
        <v>21</v>
      </c>
      <c r="B25" s="3">
        <v>0.7</v>
      </c>
    </row>
    <row r="26" spans="1:5" x14ac:dyDescent="0.35">
      <c r="A26" s="6" t="s">
        <v>22</v>
      </c>
      <c r="B26" s="7">
        <f>((B12*1000)/B25)</f>
        <v>0.12815058205994373</v>
      </c>
      <c r="D26" s="8">
        <f>B26*10^3</f>
        <v>128.15058205994373</v>
      </c>
      <c r="E26" t="s">
        <v>23</v>
      </c>
    </row>
    <row r="27" spans="1:5" x14ac:dyDescent="0.35">
      <c r="A27" t="s">
        <v>24</v>
      </c>
      <c r="B27" s="9">
        <f>(B15*1000)/B25</f>
        <v>1.2815058205994372E-2</v>
      </c>
    </row>
    <row r="28" spans="1:5" x14ac:dyDescent="0.35">
      <c r="A28" t="s">
        <v>25</v>
      </c>
      <c r="B28" s="2">
        <f>B12*B3</f>
        <v>1.7241379310344827E-2</v>
      </c>
    </row>
    <row r="29" spans="1:5" x14ac:dyDescent="0.35">
      <c r="A29" t="s">
        <v>26</v>
      </c>
      <c r="B29" s="2">
        <f>B28*1000</f>
        <v>17.241379310344826</v>
      </c>
    </row>
    <row r="30" spans="1:5" x14ac:dyDescent="0.35">
      <c r="A30" t="s">
        <v>27</v>
      </c>
      <c r="B30" s="2">
        <f>B18</f>
        <v>0.88924970397215541</v>
      </c>
    </row>
    <row r="31" spans="1:5" x14ac:dyDescent="0.35">
      <c r="A31" t="s">
        <v>18</v>
      </c>
      <c r="B31" s="2">
        <f>B21</f>
        <v>0.86502889491454804</v>
      </c>
    </row>
    <row r="32" spans="1:5" x14ac:dyDescent="0.35">
      <c r="B32" s="2"/>
    </row>
    <row r="33" spans="1:4" x14ac:dyDescent="0.35">
      <c r="B33" s="2"/>
    </row>
    <row r="34" spans="1:4" x14ac:dyDescent="0.35">
      <c r="A34" s="1" t="s">
        <v>28</v>
      </c>
      <c r="B34" s="2"/>
    </row>
    <row r="35" spans="1:4" x14ac:dyDescent="0.35">
      <c r="A35" t="s">
        <v>29</v>
      </c>
      <c r="B35" s="2">
        <v>0.6</v>
      </c>
    </row>
    <row r="36" spans="1:4" x14ac:dyDescent="0.35">
      <c r="A36" t="s">
        <v>30</v>
      </c>
      <c r="B36" s="2">
        <v>16</v>
      </c>
    </row>
    <row r="37" spans="1:4" x14ac:dyDescent="0.35">
      <c r="A37" t="s">
        <v>31</v>
      </c>
      <c r="B37" s="2">
        <f>B35*B36</f>
        <v>9.6</v>
      </c>
    </row>
    <row r="38" spans="1:4" x14ac:dyDescent="0.35">
      <c r="A38" s="10" t="s">
        <v>32</v>
      </c>
      <c r="B38" s="11">
        <f>B31*B36</f>
        <v>13.840462318632769</v>
      </c>
    </row>
    <row r="39" spans="1:4" x14ac:dyDescent="0.35">
      <c r="A39" s="10" t="s">
        <v>33</v>
      </c>
      <c r="B39" s="11">
        <f>((B38*10^-3)*(B19))*10^3</f>
        <v>14.227995263554487</v>
      </c>
    </row>
    <row r="41" spans="1:4" ht="15" thickBot="1" x14ac:dyDescent="0.4">
      <c r="A41" s="12" t="s">
        <v>34</v>
      </c>
      <c r="B41" s="2"/>
    </row>
    <row r="42" spans="1:4" ht="15" thickBot="1" x14ac:dyDescent="0.4">
      <c r="A42" s="13" t="s">
        <v>35</v>
      </c>
      <c r="B42" s="14">
        <v>15</v>
      </c>
      <c r="D42" t="s">
        <v>36</v>
      </c>
    </row>
    <row r="43" spans="1:4" x14ac:dyDescent="0.35">
      <c r="A43" s="13" t="s">
        <v>37</v>
      </c>
      <c r="B43" s="2">
        <f>B42/1000</f>
        <v>1.4999999999999999E-2</v>
      </c>
    </row>
    <row r="44" spans="1:4" x14ac:dyDescent="0.35">
      <c r="A44" s="13" t="s">
        <v>38</v>
      </c>
      <c r="B44" s="2">
        <v>99.13</v>
      </c>
    </row>
    <row r="45" spans="1:4" x14ac:dyDescent="0.35">
      <c r="A45" s="13" t="s">
        <v>39</v>
      </c>
      <c r="B45" s="2">
        <f>B43/B44</f>
        <v>1.5131645314233835E-4</v>
      </c>
    </row>
    <row r="46" spans="1:4" x14ac:dyDescent="0.35">
      <c r="A46" s="15" t="s">
        <v>40</v>
      </c>
      <c r="B46" s="2">
        <v>10</v>
      </c>
    </row>
    <row r="47" spans="1:4" x14ac:dyDescent="0.35">
      <c r="A47" s="15" t="s">
        <v>41</v>
      </c>
      <c r="B47" s="2">
        <f>B45/(B46/1000)</f>
        <v>1.5131645314233834E-2</v>
      </c>
    </row>
    <row r="48" spans="1:4" x14ac:dyDescent="0.35">
      <c r="A48" s="15" t="s">
        <v>42</v>
      </c>
      <c r="B48" s="16">
        <f>B47*1000</f>
        <v>15.131645314233834</v>
      </c>
    </row>
    <row r="49" spans="1:4" x14ac:dyDescent="0.35">
      <c r="A49" s="17" t="s">
        <v>43</v>
      </c>
      <c r="B49" s="2">
        <v>0.7</v>
      </c>
    </row>
    <row r="50" spans="1:4" x14ac:dyDescent="0.35">
      <c r="A50" s="17" t="s">
        <v>44</v>
      </c>
      <c r="B50" s="18">
        <f>(0.6*B47)/0.7</f>
        <v>1.2969981697914714E-2</v>
      </c>
    </row>
    <row r="51" spans="1:4" x14ac:dyDescent="0.35">
      <c r="A51" s="17" t="s">
        <v>45</v>
      </c>
      <c r="B51" s="19">
        <f>B50*1000</f>
        <v>12.969981697914713</v>
      </c>
      <c r="D51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04B0-9827-4758-A095-43AEC2B1506C}">
  <sheetPr>
    <tabColor rgb="FFFF0000"/>
  </sheetPr>
  <dimension ref="B2:AP740"/>
  <sheetViews>
    <sheetView zoomScale="50" zoomScaleNormal="50" workbookViewId="0">
      <selection activeCell="G4" sqref="G4"/>
    </sheetView>
  </sheetViews>
  <sheetFormatPr defaultRowHeight="14.5" x14ac:dyDescent="0.35"/>
  <cols>
    <col min="2" max="2" width="53.26953125" bestFit="1" customWidth="1"/>
    <col min="3" max="3" width="16.36328125" style="2" customWidth="1"/>
    <col min="4" max="4" width="28.90625" customWidth="1"/>
    <col min="5" max="5" width="12.08984375" customWidth="1"/>
    <col min="6" max="6" width="14.26953125" customWidth="1"/>
    <col min="7" max="7" width="11.453125" customWidth="1"/>
    <col min="8" max="8" width="11.90625" bestFit="1" customWidth="1"/>
    <col min="9" max="9" width="10.81640625" bestFit="1" customWidth="1"/>
    <col min="10" max="11" width="13.36328125" bestFit="1" customWidth="1"/>
    <col min="12" max="12" width="23.6328125" bestFit="1" customWidth="1"/>
    <col min="13" max="13" width="12" bestFit="1" customWidth="1"/>
    <col min="14" max="14" width="38.6328125" customWidth="1"/>
    <col min="15" max="15" width="9.08984375" style="21" bestFit="1" customWidth="1"/>
    <col min="16" max="16" width="20.08984375" style="4" customWidth="1"/>
    <col min="17" max="17" width="28.90625" style="4" customWidth="1"/>
    <col min="18" max="18" width="53.54296875" style="4" bestFit="1" customWidth="1"/>
    <col min="20" max="20" width="26.36328125" bestFit="1" customWidth="1"/>
    <col min="21" max="21" width="20.7265625" bestFit="1" customWidth="1"/>
    <col min="22" max="22" width="18.90625" customWidth="1"/>
    <col min="23" max="23" width="12.36328125" bestFit="1" customWidth="1"/>
    <col min="31" max="32" width="12.54296875" bestFit="1" customWidth="1"/>
  </cols>
  <sheetData>
    <row r="2" spans="2:30" x14ac:dyDescent="0.35">
      <c r="B2" s="1" t="s">
        <v>0</v>
      </c>
      <c r="D2" s="20" t="s">
        <v>47</v>
      </c>
      <c r="M2" t="s">
        <v>48</v>
      </c>
      <c r="N2" t="s">
        <v>49</v>
      </c>
      <c r="O2" s="21" t="s">
        <v>50</v>
      </c>
      <c r="P2" s="22" t="s">
        <v>51</v>
      </c>
      <c r="Q2" s="23" t="s">
        <v>52</v>
      </c>
      <c r="R2" s="23" t="s">
        <v>53</v>
      </c>
      <c r="T2" s="24"/>
    </row>
    <row r="3" spans="2:30" x14ac:dyDescent="0.35">
      <c r="B3" t="s">
        <v>1</v>
      </c>
      <c r="C3" s="3">
        <v>5</v>
      </c>
      <c r="D3" s="20">
        <f>D4*D5</f>
        <v>12.205068219904</v>
      </c>
      <c r="F3">
        <f>C5/(C8*10^-3)</f>
        <v>0.89705407441960605</v>
      </c>
      <c r="R3" s="4">
        <f>(C27)*10^3</f>
        <v>128.15058205994373</v>
      </c>
      <c r="T3" s="25"/>
      <c r="U3" s="26"/>
    </row>
    <row r="4" spans="2:30" x14ac:dyDescent="0.35">
      <c r="B4" t="s">
        <v>2</v>
      </c>
      <c r="C4" s="2">
        <v>192.2</v>
      </c>
      <c r="D4" s="20">
        <v>254.24</v>
      </c>
      <c r="T4" s="27"/>
      <c r="U4" s="26"/>
    </row>
    <row r="5" spans="2:30" x14ac:dyDescent="0.35">
      <c r="B5" t="s">
        <v>3</v>
      </c>
      <c r="C5" s="2">
        <f>C3/C4</f>
        <v>2.6014568158168577E-2</v>
      </c>
      <c r="D5" s="28">
        <f>(D9*D8)/1000</f>
        <v>4.8006089599999996E-2</v>
      </c>
      <c r="M5">
        <v>250304</v>
      </c>
      <c r="P5" s="29"/>
      <c r="R5" s="4" t="s">
        <v>54</v>
      </c>
      <c r="T5" s="25"/>
      <c r="U5" s="26"/>
    </row>
    <row r="6" spans="2:30" x14ac:dyDescent="0.35">
      <c r="B6" t="s">
        <v>4</v>
      </c>
      <c r="C6" s="2">
        <f>C5*10^3</f>
        <v>26.014568158168576</v>
      </c>
      <c r="D6" s="28"/>
      <c r="N6" t="s">
        <v>55</v>
      </c>
      <c r="O6" s="21">
        <v>21.18</v>
      </c>
      <c r="P6" s="30">
        <f>(Q6/$R$3)*100</f>
        <v>28.237639984399998</v>
      </c>
      <c r="Q6" s="4">
        <v>36.186700000000002</v>
      </c>
      <c r="R6" s="4" t="s">
        <v>56</v>
      </c>
      <c r="T6" s="31"/>
      <c r="U6" s="26"/>
    </row>
    <row r="7" spans="2:30" x14ac:dyDescent="0.35">
      <c r="C7" s="4" t="s">
        <v>5</v>
      </c>
      <c r="D7" s="28"/>
      <c r="F7" s="4" t="s">
        <v>57</v>
      </c>
      <c r="G7" s="4" t="s">
        <v>58</v>
      </c>
      <c r="H7" s="4" t="s">
        <v>59</v>
      </c>
      <c r="N7" t="s">
        <v>60</v>
      </c>
      <c r="O7" s="21">
        <v>21.18</v>
      </c>
      <c r="P7" s="22">
        <f>(Q7/$R$3)*100</f>
        <v>54.271076168399986</v>
      </c>
      <c r="Q7" s="23">
        <v>69.548699999999997</v>
      </c>
      <c r="R7" s="4" t="s">
        <v>56</v>
      </c>
      <c r="T7" s="25"/>
      <c r="U7" s="26"/>
    </row>
    <row r="8" spans="2:30" x14ac:dyDescent="0.35">
      <c r="B8" t="s">
        <v>6</v>
      </c>
      <c r="C8" s="3">
        <v>29</v>
      </c>
      <c r="D8" s="28">
        <v>58</v>
      </c>
      <c r="F8" s="4">
        <v>0.8</v>
      </c>
      <c r="G8" s="4">
        <v>3.2</v>
      </c>
      <c r="H8" s="4">
        <v>6.4</v>
      </c>
      <c r="N8" t="s">
        <v>61</v>
      </c>
      <c r="O8" s="21">
        <v>21.18</v>
      </c>
      <c r="P8" s="30">
        <f t="shared" ref="P8:P12" si="0">(Q8/$R$3)*100</f>
        <v>58.509527459599994</v>
      </c>
      <c r="Q8" s="4">
        <v>74.9803</v>
      </c>
      <c r="R8" s="4" t="s">
        <v>56</v>
      </c>
      <c r="T8" s="25"/>
      <c r="U8" s="32"/>
      <c r="AC8" s="4"/>
      <c r="AD8" s="4"/>
    </row>
    <row r="9" spans="2:30" x14ac:dyDescent="0.35">
      <c r="B9" t="s">
        <v>7</v>
      </c>
      <c r="C9" s="2">
        <f>C6/C8</f>
        <v>0.89705407441960605</v>
      </c>
      <c r="D9" s="28">
        <f>(D13/D12)*1000</f>
        <v>0.82769119999999996</v>
      </c>
      <c r="F9" s="4">
        <f>$C$6/F8</f>
        <v>32.518210197710715</v>
      </c>
      <c r="G9" s="4">
        <f>$C$6/G8</f>
        <v>8.1295525494276788</v>
      </c>
      <c r="H9" s="4">
        <f>$C$6/H8</f>
        <v>4.0647762747138394</v>
      </c>
      <c r="N9" t="s">
        <v>62</v>
      </c>
      <c r="O9" s="21">
        <v>21.18</v>
      </c>
      <c r="P9" s="30">
        <f t="shared" si="0"/>
        <v>56.065917801599994</v>
      </c>
      <c r="Q9" s="4">
        <v>71.848799999999997</v>
      </c>
      <c r="R9" s="4" t="s">
        <v>56</v>
      </c>
      <c r="T9" s="31"/>
      <c r="U9" s="26"/>
      <c r="AC9" s="4"/>
      <c r="AD9" s="4"/>
    </row>
    <row r="10" spans="2:30" x14ac:dyDescent="0.35">
      <c r="D10" s="28"/>
      <c r="N10" t="s">
        <v>63</v>
      </c>
      <c r="O10" s="21">
        <v>21.18</v>
      </c>
      <c r="P10" s="30">
        <f>(Q10/$R$3)*100</f>
        <v>2.2883235900000001</v>
      </c>
      <c r="Q10" s="4">
        <v>2.9325000000000001</v>
      </c>
      <c r="R10" s="4" t="s">
        <v>56</v>
      </c>
      <c r="T10" s="33"/>
      <c r="U10" s="34"/>
    </row>
    <row r="11" spans="2:30" x14ac:dyDescent="0.35">
      <c r="D11" s="28"/>
      <c r="N11" t="s">
        <v>64</v>
      </c>
      <c r="O11" s="21">
        <v>21.18</v>
      </c>
      <c r="P11" s="30">
        <f t="shared" si="0"/>
        <v>16.089431408399999</v>
      </c>
      <c r="Q11" s="4">
        <v>20.6187</v>
      </c>
      <c r="R11" s="4" t="s">
        <v>56</v>
      </c>
    </row>
    <row r="12" spans="2:30" ht="15.5" x14ac:dyDescent="0.35">
      <c r="B12" s="1" t="s">
        <v>8</v>
      </c>
      <c r="C12" s="3">
        <v>0.1</v>
      </c>
      <c r="D12" s="28">
        <v>0.1</v>
      </c>
      <c r="N12" t="s">
        <v>65</v>
      </c>
      <c r="O12" s="21">
        <v>21.18</v>
      </c>
      <c r="P12" s="30">
        <f t="shared" si="0"/>
        <v>71.7311607348</v>
      </c>
      <c r="Q12" s="4">
        <v>91.923900000000003</v>
      </c>
      <c r="R12" s="4" t="s">
        <v>56</v>
      </c>
      <c r="S12" s="2"/>
      <c r="T12" s="2"/>
      <c r="U12" s="35"/>
    </row>
    <row r="13" spans="2:30" x14ac:dyDescent="0.35">
      <c r="B13" t="s">
        <v>9</v>
      </c>
      <c r="C13" s="2">
        <f>(C9*C12)/1000</f>
        <v>8.9705407441960605E-5</v>
      </c>
      <c r="D13" s="28">
        <f>(D27*D26)/1000</f>
        <v>8.2769120000000001E-5</v>
      </c>
      <c r="L13" s="6" t="s">
        <v>66</v>
      </c>
      <c r="N13" s="6" t="s">
        <v>67</v>
      </c>
      <c r="O13" s="36">
        <v>21.18</v>
      </c>
      <c r="P13" s="37">
        <f>(Q13/$E$77)*100</f>
        <v>2.0460422089799994</v>
      </c>
      <c r="Q13" s="38">
        <v>104.8806</v>
      </c>
      <c r="R13" s="4" t="s">
        <v>56</v>
      </c>
      <c r="S13" s="2"/>
      <c r="T13" s="2"/>
    </row>
    <row r="14" spans="2:30" x14ac:dyDescent="0.35">
      <c r="B14" t="s">
        <v>10</v>
      </c>
      <c r="C14" s="2">
        <f>C13/C12</f>
        <v>8.97054074419606E-4</v>
      </c>
      <c r="D14" s="28"/>
      <c r="N14" s="6" t="s">
        <v>68</v>
      </c>
      <c r="O14" s="36">
        <v>21.18</v>
      </c>
      <c r="P14" s="37">
        <f>(Q14/$F$77)*100</f>
        <v>2.5126319742299992</v>
      </c>
      <c r="Q14" s="38">
        <v>42.932699999999997</v>
      </c>
      <c r="R14" s="4" t="s">
        <v>56</v>
      </c>
      <c r="S14" s="2"/>
      <c r="T14" s="2"/>
    </row>
    <row r="15" spans="2:30" x14ac:dyDescent="0.35">
      <c r="B15" t="s">
        <v>11</v>
      </c>
      <c r="C15" s="3">
        <v>0.1</v>
      </c>
      <c r="D15" s="28"/>
      <c r="N15" s="6" t="s">
        <v>69</v>
      </c>
      <c r="O15" s="36">
        <v>21.18</v>
      </c>
      <c r="P15" s="37">
        <f>(Q15/$G$77)*100</f>
        <v>2.8968655001999997</v>
      </c>
      <c r="Q15" s="38">
        <v>37.1235</v>
      </c>
      <c r="R15" s="4" t="s">
        <v>56</v>
      </c>
      <c r="S15" s="2"/>
      <c r="T15" s="2"/>
    </row>
    <row r="16" spans="2:30" x14ac:dyDescent="0.35">
      <c r="B16" t="s">
        <v>12</v>
      </c>
      <c r="C16" s="2">
        <f>C13*C15</f>
        <v>8.9705407441960605E-6</v>
      </c>
      <c r="D16" s="28"/>
      <c r="F16">
        <f>(F19/1000)/$C$17</f>
        <v>4.6403712296983762E-5</v>
      </c>
      <c r="G16">
        <f>(G19/1000)/$C$17</f>
        <v>3.8333501462725714E-5</v>
      </c>
      <c r="H16">
        <f>(H19/1000)/$C$17</f>
        <v>1.8157974377080603E-5</v>
      </c>
      <c r="I16">
        <f>(I19/1000)/$C$17</f>
        <v>3.4298396045596691E-5</v>
      </c>
      <c r="N16" t="s">
        <v>70</v>
      </c>
      <c r="O16" s="21">
        <v>21.18</v>
      </c>
      <c r="P16" s="30">
        <f>(Q16/$R$3)*100</f>
        <v>49.45775429279999</v>
      </c>
      <c r="Q16" s="4">
        <v>63.380400000000002</v>
      </c>
    </row>
    <row r="17" spans="2:17" x14ac:dyDescent="0.35">
      <c r="B17" t="s">
        <v>13</v>
      </c>
      <c r="C17" s="2">
        <v>99.13</v>
      </c>
      <c r="D17" s="28"/>
      <c r="E17" t="s">
        <v>48</v>
      </c>
      <c r="F17">
        <v>250210</v>
      </c>
      <c r="G17">
        <v>250207</v>
      </c>
      <c r="H17">
        <v>250207</v>
      </c>
      <c r="I17">
        <v>250207</v>
      </c>
      <c r="N17" t="s">
        <v>71</v>
      </c>
      <c r="O17" s="21">
        <v>21.18</v>
      </c>
      <c r="P17" s="30">
        <f t="shared" ref="P17:P23" si="1">(Q17/$R$3)*100</f>
        <v>44.715676728799998</v>
      </c>
      <c r="Q17" s="4">
        <v>57.303400000000003</v>
      </c>
    </row>
    <row r="18" spans="2:17" x14ac:dyDescent="0.35">
      <c r="B18" t="s">
        <v>14</v>
      </c>
      <c r="C18" s="2">
        <f>C16*C17</f>
        <v>8.8924970397215547E-4</v>
      </c>
      <c r="D18" s="28"/>
      <c r="F18" t="s">
        <v>72</v>
      </c>
      <c r="G18" t="s">
        <v>73</v>
      </c>
      <c r="H18" t="s">
        <v>74</v>
      </c>
      <c r="I18" t="s">
        <v>75</v>
      </c>
      <c r="N18" t="s">
        <v>76</v>
      </c>
      <c r="O18" s="21">
        <v>21.18</v>
      </c>
      <c r="P18" s="30">
        <f t="shared" si="1"/>
        <v>23.290881336799998</v>
      </c>
      <c r="Q18" s="4">
        <v>29.8474</v>
      </c>
    </row>
    <row r="19" spans="2:17" x14ac:dyDescent="0.35">
      <c r="B19" t="s">
        <v>15</v>
      </c>
      <c r="C19" s="2">
        <f>C18*1000</f>
        <v>0.88924970397215541</v>
      </c>
      <c r="D19" s="28"/>
      <c r="F19">
        <v>4.5999999999999996</v>
      </c>
      <c r="G19">
        <v>3.8</v>
      </c>
      <c r="H19">
        <v>1.8</v>
      </c>
      <c r="I19">
        <v>3.4</v>
      </c>
      <c r="L19" t="s">
        <v>77</v>
      </c>
      <c r="M19" t="s">
        <v>78</v>
      </c>
      <c r="N19" t="s">
        <v>79</v>
      </c>
      <c r="O19" s="21">
        <v>21.18</v>
      </c>
      <c r="P19" s="30">
        <f t="shared" si="1"/>
        <v>84.300748590799984</v>
      </c>
      <c r="Q19" s="4">
        <v>108.03189999999999</v>
      </c>
    </row>
    <row r="20" spans="2:17" x14ac:dyDescent="0.35">
      <c r="B20" t="s">
        <v>16</v>
      </c>
      <c r="C20" s="2">
        <v>1.028</v>
      </c>
      <c r="D20" s="28"/>
      <c r="L20" t="s">
        <v>80</v>
      </c>
      <c r="M20" t="s">
        <v>78</v>
      </c>
      <c r="N20" t="s">
        <v>81</v>
      </c>
      <c r="O20" s="21">
        <v>21.18</v>
      </c>
      <c r="P20" s="30">
        <f t="shared" si="1"/>
        <v>57.13785987</v>
      </c>
      <c r="Q20" s="4">
        <v>73.222499999999997</v>
      </c>
    </row>
    <row r="21" spans="2:17" x14ac:dyDescent="0.35">
      <c r="B21" t="s">
        <v>17</v>
      </c>
      <c r="C21" s="2">
        <f>C18/C20</f>
        <v>8.6502889491454806E-4</v>
      </c>
      <c r="D21" s="28"/>
      <c r="L21" t="s">
        <v>82</v>
      </c>
      <c r="N21" t="s">
        <v>83</v>
      </c>
      <c r="O21" s="21">
        <v>21.18</v>
      </c>
      <c r="P21" s="30">
        <f t="shared" si="1"/>
        <v>85.625830359999995</v>
      </c>
      <c r="Q21" s="4">
        <v>109.73</v>
      </c>
    </row>
    <row r="22" spans="2:17" x14ac:dyDescent="0.35">
      <c r="B22" t="s">
        <v>18</v>
      </c>
      <c r="C22" s="2">
        <f>C21*1000</f>
        <v>0.86502889491454804</v>
      </c>
      <c r="D22" s="28"/>
      <c r="L22" t="s">
        <v>84</v>
      </c>
      <c r="M22" t="s">
        <v>85</v>
      </c>
      <c r="N22" t="s">
        <v>86</v>
      </c>
      <c r="O22" s="21">
        <v>21.18</v>
      </c>
      <c r="P22" s="30">
        <f t="shared" si="1"/>
        <v>61.161017562399998</v>
      </c>
      <c r="Q22" s="4">
        <v>78.378200000000007</v>
      </c>
    </row>
    <row r="23" spans="2:17" x14ac:dyDescent="0.35">
      <c r="D23" s="39" t="s">
        <v>87</v>
      </c>
      <c r="L23" t="s">
        <v>88</v>
      </c>
      <c r="N23" t="s">
        <v>89</v>
      </c>
      <c r="O23" s="21">
        <v>21.18</v>
      </c>
      <c r="P23" s="30">
        <f t="shared" si="1"/>
        <v>81.278756854399987</v>
      </c>
      <c r="Q23" s="4">
        <v>104.1592</v>
      </c>
    </row>
    <row r="24" spans="2:17" x14ac:dyDescent="0.35">
      <c r="D24" s="28"/>
    </row>
    <row r="25" spans="2:17" x14ac:dyDescent="0.35">
      <c r="B25" s="1" t="s">
        <v>19</v>
      </c>
      <c r="C25" s="5" t="s">
        <v>20</v>
      </c>
      <c r="D25" s="28"/>
    </row>
    <row r="26" spans="2:17" x14ac:dyDescent="0.35">
      <c r="B26" t="s">
        <v>21</v>
      </c>
      <c r="C26" s="3">
        <v>0.7</v>
      </c>
      <c r="D26" s="28">
        <v>0.7</v>
      </c>
      <c r="E26" s="5"/>
      <c r="F26" s="5"/>
      <c r="N26" t="s">
        <v>90</v>
      </c>
      <c r="O26" s="21">
        <v>21.18</v>
      </c>
      <c r="P26" s="30">
        <f>(Q26/$R$3)*100</f>
        <v>28.499597436799995</v>
      </c>
      <c r="Q26" s="4">
        <v>36.522399999999998</v>
      </c>
    </row>
    <row r="27" spans="2:17" x14ac:dyDescent="0.35">
      <c r="B27" s="6" t="s">
        <v>22</v>
      </c>
      <c r="C27" s="7">
        <f>((C13*1000)/C26)</f>
        <v>0.12815058205994373</v>
      </c>
      <c r="D27" s="28">
        <f>D29*10^-3</f>
        <v>0.1182416</v>
      </c>
      <c r="E27" s="10" t="s">
        <v>91</v>
      </c>
      <c r="N27" t="s">
        <v>92</v>
      </c>
      <c r="O27" s="21">
        <v>21.18</v>
      </c>
      <c r="P27" s="30">
        <f>(Q27/$R$3)*100</f>
        <v>40.939728213999999</v>
      </c>
      <c r="Q27" s="4">
        <v>52.464500000000001</v>
      </c>
    </row>
    <row r="28" spans="2:17" x14ac:dyDescent="0.35">
      <c r="B28" t="s">
        <v>24</v>
      </c>
      <c r="C28" s="9">
        <f>(C16*1000)/C26</f>
        <v>1.2815058205994372E-2</v>
      </c>
      <c r="D28" s="20"/>
      <c r="E28" s="5"/>
      <c r="F28" s="9">
        <f>(F16*1000)/$C$26</f>
        <v>6.6291017567119664E-2</v>
      </c>
      <c r="G28" s="9">
        <f>(G16*1000)/$C$26</f>
        <v>5.4762144946751017E-2</v>
      </c>
      <c r="H28" s="9">
        <f>(H16*1000)/$C$26</f>
        <v>2.5939963395829435E-2</v>
      </c>
      <c r="I28" s="9">
        <f>(I16*1000)/$C$26</f>
        <v>4.8997708636566703E-2</v>
      </c>
      <c r="J28" s="2" t="s">
        <v>93</v>
      </c>
      <c r="N28" t="s">
        <v>94</v>
      </c>
      <c r="O28" s="21">
        <v>21.18</v>
      </c>
      <c r="P28" s="30">
        <f>(Q28/$R$3)*100</f>
        <v>51.82496944799999</v>
      </c>
      <c r="Q28" s="4">
        <v>66.414000000000001</v>
      </c>
    </row>
    <row r="29" spans="2:17" x14ac:dyDescent="0.35">
      <c r="B29" t="s">
        <v>25</v>
      </c>
      <c r="C29" s="2">
        <f>C13*C4</f>
        <v>1.7241379310344827E-2</v>
      </c>
      <c r="D29">
        <v>118.24160000000001</v>
      </c>
      <c r="E29" s="11" t="s">
        <v>95</v>
      </c>
      <c r="F29">
        <f>F28*1000</f>
        <v>66.291017567119667</v>
      </c>
      <c r="G29">
        <f>G28*1000</f>
        <v>54.762144946751015</v>
      </c>
      <c r="H29">
        <f>H28*1000</f>
        <v>25.939963395829434</v>
      </c>
      <c r="I29">
        <f>I28*1000</f>
        <v>48.997708636566706</v>
      </c>
      <c r="J29" t="s">
        <v>95</v>
      </c>
      <c r="N29" t="s">
        <v>96</v>
      </c>
      <c r="O29" s="21">
        <v>21.18</v>
      </c>
      <c r="P29" s="30">
        <f>(Q29/$R$3)*100</f>
        <v>52.646581010799984</v>
      </c>
      <c r="Q29" s="4">
        <v>67.466899999999995</v>
      </c>
    </row>
    <row r="30" spans="2:17" x14ac:dyDescent="0.35">
      <c r="B30" t="s">
        <v>26</v>
      </c>
      <c r="C30" s="2">
        <f>C29*1000</f>
        <v>17.241379310344826</v>
      </c>
      <c r="D30" s="40" t="s">
        <v>97</v>
      </c>
      <c r="E30" s="10"/>
    </row>
    <row r="31" spans="2:17" x14ac:dyDescent="0.35">
      <c r="B31" t="s">
        <v>27</v>
      </c>
      <c r="C31" s="2">
        <f>C19</f>
        <v>0.88924970397215541</v>
      </c>
      <c r="L31">
        <v>90</v>
      </c>
      <c r="M31">
        <v>250314</v>
      </c>
      <c r="N31" t="s">
        <v>98</v>
      </c>
      <c r="O31" s="21">
        <v>21.18</v>
      </c>
      <c r="P31" s="30">
        <f>(Q31/$R$3)*100</f>
        <v>54.38242954479999</v>
      </c>
      <c r="Q31" s="4">
        <v>69.691400000000002</v>
      </c>
    </row>
    <row r="32" spans="2:17" x14ac:dyDescent="0.35">
      <c r="B32" t="s">
        <v>18</v>
      </c>
      <c r="C32" s="2">
        <f>C22</f>
        <v>0.86502889491454804</v>
      </c>
      <c r="D32">
        <v>127.0853</v>
      </c>
      <c r="F32">
        <v>123.6759</v>
      </c>
      <c r="G32">
        <v>118.24160000000001</v>
      </c>
      <c r="L32">
        <v>60</v>
      </c>
      <c r="M32">
        <v>250317</v>
      </c>
      <c r="N32" t="s">
        <v>98</v>
      </c>
      <c r="O32" s="21">
        <v>21.18</v>
      </c>
      <c r="P32" s="4">
        <f>(Q32/$R$3)*100</f>
        <v>40.666690047199999</v>
      </c>
      <c r="Q32" s="4">
        <v>52.114600000000003</v>
      </c>
    </row>
    <row r="33" spans="2:18" x14ac:dyDescent="0.35">
      <c r="F33">
        <v>0.86573129999999987</v>
      </c>
      <c r="G33">
        <v>0.82769119999999996</v>
      </c>
      <c r="L33">
        <v>30</v>
      </c>
      <c r="M33">
        <v>250317</v>
      </c>
      <c r="N33" t="s">
        <v>98</v>
      </c>
      <c r="O33" s="21">
        <v>21.18</v>
      </c>
      <c r="P33" s="4">
        <f>(Q33/$R$3)*100</f>
        <v>34.721496605600002</v>
      </c>
      <c r="Q33" s="4">
        <v>44.495800000000003</v>
      </c>
    </row>
    <row r="34" spans="2:18" x14ac:dyDescent="0.35">
      <c r="L34">
        <v>15</v>
      </c>
      <c r="M34">
        <v>250317</v>
      </c>
      <c r="N34" t="s">
        <v>98</v>
      </c>
      <c r="O34" s="21">
        <v>21.18</v>
      </c>
      <c r="P34" s="4">
        <f>(Q34/$R$3)*100</f>
        <v>27.915440901599997</v>
      </c>
      <c r="Q34" s="4">
        <v>35.773800000000001</v>
      </c>
    </row>
    <row r="35" spans="2:18" x14ac:dyDescent="0.35">
      <c r="B35" s="1" t="s">
        <v>28</v>
      </c>
    </row>
    <row r="36" spans="2:18" x14ac:dyDescent="0.35">
      <c r="B36" t="s">
        <v>29</v>
      </c>
      <c r="C36" s="2">
        <v>0.6</v>
      </c>
      <c r="D36">
        <f>10/0.6</f>
        <v>16.666666666666668</v>
      </c>
      <c r="L36" t="s">
        <v>99</v>
      </c>
      <c r="M36">
        <v>250320</v>
      </c>
      <c r="N36" t="s">
        <v>100</v>
      </c>
      <c r="O36" s="21">
        <v>16.59</v>
      </c>
      <c r="P36" s="30">
        <f t="shared" ref="P36:P44" si="2">(Q36/$R$3)*100</f>
        <v>35.239324920799994</v>
      </c>
      <c r="Q36" s="4">
        <v>45.159399999999998</v>
      </c>
      <c r="R36" s="41"/>
    </row>
    <row r="37" spans="2:18" x14ac:dyDescent="0.35">
      <c r="B37" t="s">
        <v>30</v>
      </c>
      <c r="C37" s="2">
        <v>16</v>
      </c>
      <c r="M37">
        <v>250320</v>
      </c>
      <c r="N37" t="s">
        <v>101</v>
      </c>
      <c r="O37" s="21">
        <v>16.59</v>
      </c>
      <c r="P37" s="30">
        <f t="shared" si="2"/>
        <v>36.231595091999999</v>
      </c>
      <c r="Q37" s="4">
        <v>46.430999999999997</v>
      </c>
    </row>
    <row r="38" spans="2:18" x14ac:dyDescent="0.35">
      <c r="B38" t="s">
        <v>31</v>
      </c>
      <c r="C38" s="2">
        <f>C36*C37</f>
        <v>9.6</v>
      </c>
      <c r="M38">
        <v>250320</v>
      </c>
      <c r="N38" t="s">
        <v>102</v>
      </c>
      <c r="O38" s="21">
        <v>16.59</v>
      </c>
      <c r="P38" s="30">
        <f t="shared" si="2"/>
        <v>49.948973286799998</v>
      </c>
      <c r="Q38" s="4">
        <v>64.009900000000002</v>
      </c>
    </row>
    <row r="39" spans="2:18" x14ac:dyDescent="0.35">
      <c r="B39" s="10" t="s">
        <v>32</v>
      </c>
      <c r="C39" s="11">
        <f>C32*C37</f>
        <v>13.840462318632769</v>
      </c>
      <c r="M39">
        <v>250320</v>
      </c>
      <c r="N39" t="s">
        <v>103</v>
      </c>
      <c r="O39" s="21">
        <v>16.59</v>
      </c>
      <c r="P39" s="30">
        <f t="shared" si="2"/>
        <v>79.936273681599985</v>
      </c>
      <c r="Q39" s="4">
        <v>102.4388</v>
      </c>
    </row>
    <row r="40" spans="2:18" x14ac:dyDescent="0.35">
      <c r="M40">
        <v>250320</v>
      </c>
      <c r="N40" t="s">
        <v>104</v>
      </c>
      <c r="O40" s="21">
        <v>16.59</v>
      </c>
      <c r="P40" s="30">
        <f t="shared" si="2"/>
        <v>64.183477497999988</v>
      </c>
      <c r="Q40" s="4">
        <v>82.251499999999993</v>
      </c>
    </row>
    <row r="41" spans="2:18" x14ac:dyDescent="0.35">
      <c r="B41" s="1" t="s">
        <v>105</v>
      </c>
      <c r="M41">
        <v>250320</v>
      </c>
      <c r="N41" t="s">
        <v>106</v>
      </c>
      <c r="O41" s="21">
        <v>16.59</v>
      </c>
      <c r="P41" s="30">
        <f t="shared" si="2"/>
        <v>31.675860809599993</v>
      </c>
      <c r="Q41" s="4">
        <v>40.592799999999997</v>
      </c>
    </row>
    <row r="42" spans="2:18" x14ac:dyDescent="0.35">
      <c r="B42" s="42" t="s">
        <v>107</v>
      </c>
      <c r="C42" s="43">
        <v>10</v>
      </c>
      <c r="D42" s="5" t="s">
        <v>108</v>
      </c>
      <c r="E42" s="5"/>
      <c r="F42" s="5"/>
      <c r="G42" s="5"/>
      <c r="M42">
        <v>250320</v>
      </c>
      <c r="N42" t="s">
        <v>109</v>
      </c>
      <c r="O42" s="21">
        <v>16.59</v>
      </c>
      <c r="P42" s="30">
        <f t="shared" si="2"/>
        <v>41.643197511999993</v>
      </c>
      <c r="Q42" s="4">
        <v>53.366</v>
      </c>
    </row>
    <row r="43" spans="2:18" x14ac:dyDescent="0.35">
      <c r="B43" t="s">
        <v>110</v>
      </c>
      <c r="C43" s="2">
        <f>C28</f>
        <v>1.2815058205994372E-2</v>
      </c>
      <c r="M43">
        <v>250320</v>
      </c>
      <c r="N43" t="s">
        <v>111</v>
      </c>
      <c r="O43" s="21">
        <v>16.59</v>
      </c>
      <c r="P43" s="30">
        <f t="shared" si="2"/>
        <v>66.87133107199999</v>
      </c>
      <c r="Q43" s="4">
        <v>85.695999999999998</v>
      </c>
    </row>
    <row r="44" spans="2:18" x14ac:dyDescent="0.35">
      <c r="B44" t="s">
        <v>112</v>
      </c>
      <c r="C44" s="2">
        <f>(C26/0.6)*C28</f>
        <v>1.4950901240326768E-2</v>
      </c>
      <c r="D44">
        <f>C26/C36</f>
        <v>1.1666666666666667</v>
      </c>
      <c r="E44" s="2" t="s">
        <v>113</v>
      </c>
      <c r="M44">
        <v>250320</v>
      </c>
      <c r="N44" t="s">
        <v>114</v>
      </c>
      <c r="O44" s="21">
        <v>16.59</v>
      </c>
      <c r="P44" s="30">
        <f t="shared" si="2"/>
        <v>74.866066511599996</v>
      </c>
      <c r="Q44" s="4">
        <v>95.941299999999998</v>
      </c>
    </row>
    <row r="45" spans="2:18" x14ac:dyDescent="0.35">
      <c r="B45" t="s">
        <v>115</v>
      </c>
      <c r="C45" s="2">
        <f>(C42*C44)/1000</f>
        <v>1.4950901240326768E-4</v>
      </c>
    </row>
    <row r="46" spans="2:18" x14ac:dyDescent="0.35">
      <c r="B46" t="s">
        <v>116</v>
      </c>
      <c r="C46" s="2">
        <f>C45*C17</f>
        <v>1.4820828399535925E-2</v>
      </c>
    </row>
    <row r="47" spans="2:18" x14ac:dyDescent="0.35">
      <c r="B47" t="s">
        <v>117</v>
      </c>
      <c r="C47" s="2">
        <f>C46*1000</f>
        <v>14.820828399535925</v>
      </c>
    </row>
    <row r="48" spans="2:18" x14ac:dyDescent="0.35">
      <c r="B48" s="44" t="s">
        <v>118</v>
      </c>
      <c r="C48" s="45">
        <f>C47*C20</f>
        <v>15.23581159472293</v>
      </c>
    </row>
    <row r="49" spans="2:7" ht="16" x14ac:dyDescent="0.4">
      <c r="B49" s="46" t="s">
        <v>119</v>
      </c>
      <c r="C49" s="46">
        <f>C48*C20</f>
        <v>15.662414319375173</v>
      </c>
    </row>
    <row r="50" spans="2:7" ht="16" x14ac:dyDescent="0.4">
      <c r="B50" s="46" t="s">
        <v>120</v>
      </c>
      <c r="C50" s="46">
        <f>C49/1000</f>
        <v>1.5662414319375175E-2</v>
      </c>
    </row>
    <row r="52" spans="2:7" x14ac:dyDescent="0.35">
      <c r="B52" s="1" t="s">
        <v>0</v>
      </c>
    </row>
    <row r="53" spans="2:7" x14ac:dyDescent="0.35">
      <c r="B53" t="s">
        <v>1</v>
      </c>
      <c r="C53" s="47">
        <v>0.25</v>
      </c>
    </row>
    <row r="54" spans="2:7" x14ac:dyDescent="0.35">
      <c r="B54" t="s">
        <v>2</v>
      </c>
      <c r="C54" s="2">
        <v>192.2</v>
      </c>
    </row>
    <row r="55" spans="2:7" x14ac:dyDescent="0.35">
      <c r="B55" t="s">
        <v>3</v>
      </c>
      <c r="C55" s="2">
        <f>C53/C54</f>
        <v>1.3007284079084287E-3</v>
      </c>
    </row>
    <row r="56" spans="2:7" x14ac:dyDescent="0.35">
      <c r="B56" t="s">
        <v>4</v>
      </c>
      <c r="C56" s="2">
        <f>C55*10^3</f>
        <v>1.3007284079084287</v>
      </c>
    </row>
    <row r="57" spans="2:7" x14ac:dyDescent="0.35">
      <c r="C57" s="4" t="s">
        <v>5</v>
      </c>
      <c r="E57" s="23" t="s">
        <v>57</v>
      </c>
      <c r="F57" s="23" t="s">
        <v>58</v>
      </c>
      <c r="G57" s="23" t="s">
        <v>59</v>
      </c>
    </row>
    <row r="58" spans="2:7" x14ac:dyDescent="0.35">
      <c r="B58" t="s">
        <v>6</v>
      </c>
      <c r="C58" s="48">
        <v>1.45</v>
      </c>
      <c r="E58" s="4">
        <f>C58/2</f>
        <v>0.72499999999999998</v>
      </c>
      <c r="F58" s="4">
        <f>C58+E58</f>
        <v>2.1749999999999998</v>
      </c>
      <c r="G58" s="4">
        <f>C58*2</f>
        <v>2.9</v>
      </c>
    </row>
    <row r="59" spans="2:7" x14ac:dyDescent="0.35">
      <c r="B59" t="s">
        <v>7</v>
      </c>
      <c r="C59" s="2">
        <f>C56/C58</f>
        <v>0.89705407441960605</v>
      </c>
      <c r="E59" s="4">
        <f>$C$6/E58</f>
        <v>35.882162976784244</v>
      </c>
      <c r="F59" s="4">
        <f>$C$6/F58</f>
        <v>11.960720992261415</v>
      </c>
      <c r="G59" s="4">
        <f>$C$6/G58</f>
        <v>8.970540744196061</v>
      </c>
    </row>
    <row r="62" spans="2:7" x14ac:dyDescent="0.35">
      <c r="B62" s="1" t="s">
        <v>8</v>
      </c>
      <c r="C62" s="47">
        <v>0.1</v>
      </c>
    </row>
    <row r="63" spans="2:7" x14ac:dyDescent="0.35">
      <c r="B63" t="s">
        <v>9</v>
      </c>
      <c r="C63" s="2">
        <f>(C59*C62)/1000</f>
        <v>8.9705407441960605E-5</v>
      </c>
      <c r="E63" s="2">
        <f>(E59*$C$62)/1000</f>
        <v>3.5882162976784249E-3</v>
      </c>
      <c r="F63" s="2">
        <f>(F59*$C$62)/1000</f>
        <v>1.1960720992261415E-3</v>
      </c>
      <c r="G63" s="2">
        <f>(G59*$C$62)/1000</f>
        <v>8.9705407441960621E-4</v>
      </c>
    </row>
    <row r="64" spans="2:7" x14ac:dyDescent="0.35">
      <c r="B64" t="s">
        <v>10</v>
      </c>
      <c r="C64" s="2">
        <f>C63/C62</f>
        <v>8.97054074419606E-4</v>
      </c>
      <c r="E64" s="2">
        <f>E63/$C$62</f>
        <v>3.5882162976784246E-2</v>
      </c>
      <c r="F64" s="2">
        <f>F63/$C$62</f>
        <v>1.1960720992261415E-2</v>
      </c>
      <c r="G64" s="2">
        <f>G63/$C$62</f>
        <v>8.9705407441960615E-3</v>
      </c>
    </row>
    <row r="65" spans="2:7" x14ac:dyDescent="0.35">
      <c r="B65" t="s">
        <v>11</v>
      </c>
      <c r="C65" s="47">
        <v>0.1</v>
      </c>
      <c r="E65" s="47">
        <v>0.1</v>
      </c>
      <c r="F65" s="47">
        <v>0.1</v>
      </c>
      <c r="G65" s="47">
        <v>0.1</v>
      </c>
    </row>
    <row r="66" spans="2:7" x14ac:dyDescent="0.35">
      <c r="B66" t="s">
        <v>12</v>
      </c>
      <c r="C66" s="2">
        <f>C63*C65</f>
        <v>8.9705407441960605E-6</v>
      </c>
      <c r="E66" s="2">
        <f>E63*E65</f>
        <v>3.5882162976784253E-4</v>
      </c>
      <c r="F66" s="2">
        <f>F63*F65</f>
        <v>1.1960720992261416E-4</v>
      </c>
      <c r="G66" s="2">
        <f>G63*G65</f>
        <v>8.9705407441960632E-5</v>
      </c>
    </row>
    <row r="67" spans="2:7" x14ac:dyDescent="0.35">
      <c r="B67" t="s">
        <v>13</v>
      </c>
      <c r="C67" s="2">
        <v>99.13</v>
      </c>
      <c r="E67" s="2">
        <v>99.13</v>
      </c>
      <c r="F67" s="2">
        <v>100.13</v>
      </c>
      <c r="G67" s="2">
        <v>101.13</v>
      </c>
    </row>
    <row r="68" spans="2:7" x14ac:dyDescent="0.35">
      <c r="B68" t="s">
        <v>14</v>
      </c>
      <c r="C68" s="2">
        <f>C66*C67</f>
        <v>8.8924970397215547E-4</v>
      </c>
      <c r="E68" s="2">
        <f>E66*E67</f>
        <v>3.5569988158886227E-2</v>
      </c>
      <c r="F68" s="2">
        <f>F66*F67</f>
        <v>1.1976269929551355E-2</v>
      </c>
      <c r="G68" s="2">
        <f>G66*G67</f>
        <v>9.071907854605479E-3</v>
      </c>
    </row>
    <row r="69" spans="2:7" x14ac:dyDescent="0.35">
      <c r="B69" t="s">
        <v>15</v>
      </c>
      <c r="C69" s="2">
        <f>C68*1000</f>
        <v>0.88924970397215541</v>
      </c>
      <c r="E69" s="2">
        <f>E68*1000</f>
        <v>35.569988158886225</v>
      </c>
      <c r="F69" s="2">
        <f>F68*1000</f>
        <v>11.976269929551355</v>
      </c>
      <c r="G69" s="2">
        <f>G68*1000</f>
        <v>9.0719078546054792</v>
      </c>
    </row>
    <row r="70" spans="2:7" x14ac:dyDescent="0.35">
      <c r="B70" t="s">
        <v>16</v>
      </c>
      <c r="C70" s="2">
        <v>1.028</v>
      </c>
      <c r="E70" s="2">
        <v>1.028</v>
      </c>
      <c r="F70" s="2">
        <v>2.028</v>
      </c>
      <c r="G70" s="2">
        <v>3.028</v>
      </c>
    </row>
    <row r="71" spans="2:7" x14ac:dyDescent="0.35">
      <c r="B71" t="s">
        <v>17</v>
      </c>
      <c r="C71" s="2">
        <f>C68/C70</f>
        <v>8.6502889491454806E-4</v>
      </c>
      <c r="E71" s="2">
        <f>E68/E70</f>
        <v>3.4601155796581934E-2</v>
      </c>
      <c r="F71" s="2">
        <f>F68/F70</f>
        <v>5.905458545143666E-3</v>
      </c>
      <c r="G71" s="2">
        <f>G68/G70</f>
        <v>2.9960065570031305E-3</v>
      </c>
    </row>
    <row r="72" spans="2:7" x14ac:dyDescent="0.35">
      <c r="B72" t="s">
        <v>18</v>
      </c>
      <c r="C72" s="2">
        <f>C71*1000</f>
        <v>0.86502889491454804</v>
      </c>
      <c r="E72" s="2">
        <f>E71*1000</f>
        <v>34.601155796581935</v>
      </c>
      <c r="F72" s="2">
        <f>F71*1000</f>
        <v>5.9054585451436656</v>
      </c>
      <c r="G72" s="2">
        <f>G71*1000</f>
        <v>2.9960065570031307</v>
      </c>
    </row>
    <row r="75" spans="2:7" x14ac:dyDescent="0.35">
      <c r="B75" s="1" t="s">
        <v>19</v>
      </c>
    </row>
    <row r="76" spans="2:7" x14ac:dyDescent="0.35">
      <c r="B76" t="s">
        <v>21</v>
      </c>
      <c r="C76" s="47">
        <v>0.7</v>
      </c>
      <c r="D76" s="2" t="s">
        <v>20</v>
      </c>
      <c r="E76" s="47">
        <v>0.7</v>
      </c>
      <c r="F76" s="47">
        <v>0.7</v>
      </c>
      <c r="G76" s="47">
        <v>0.7</v>
      </c>
    </row>
    <row r="77" spans="2:7" x14ac:dyDescent="0.35">
      <c r="B77" t="s">
        <v>121</v>
      </c>
      <c r="C77" s="49">
        <f>(((C63*1000)/C76))*1000</f>
        <v>128.15058205994373</v>
      </c>
      <c r="D77" s="2"/>
      <c r="E77" s="50">
        <f>(((E63*1000)/E76))*1000</f>
        <v>5126.0232823977494</v>
      </c>
      <c r="F77" s="50">
        <f>(((F63*1000)/F76))*1000</f>
        <v>1708.6744274659168</v>
      </c>
      <c r="G77" s="50">
        <f>(((G63*1000)/G76))*1000</f>
        <v>1281.5058205994374</v>
      </c>
    </row>
    <row r="78" spans="2:7" x14ac:dyDescent="0.35">
      <c r="B78" t="s">
        <v>24</v>
      </c>
      <c r="C78" s="9">
        <f>(C66*1000)/C76</f>
        <v>1.2815058205994372E-2</v>
      </c>
      <c r="D78" s="2"/>
      <c r="E78" s="9">
        <f>(E66*1000)/E76</f>
        <v>0.51260232823977514</v>
      </c>
      <c r="F78" s="9">
        <f>(F66*1000)/F76</f>
        <v>0.17086744274659166</v>
      </c>
      <c r="G78" s="9">
        <f>(G66*1000)/G76</f>
        <v>0.12815058205994379</v>
      </c>
    </row>
    <row r="79" spans="2:7" x14ac:dyDescent="0.35">
      <c r="B79" t="s">
        <v>25</v>
      </c>
      <c r="C79" s="2">
        <f>C63*C54</f>
        <v>1.7241379310344827E-2</v>
      </c>
      <c r="D79" s="2"/>
      <c r="E79" s="2">
        <f>E63*$C$54</f>
        <v>0.68965517241379326</v>
      </c>
      <c r="F79" s="2">
        <f>F63*$C$54</f>
        <v>0.22988505747126436</v>
      </c>
      <c r="G79" s="2">
        <f>G63*$C$54</f>
        <v>0.17241379310344832</v>
      </c>
    </row>
    <row r="80" spans="2:7" x14ac:dyDescent="0.35">
      <c r="B80" t="s">
        <v>26</v>
      </c>
      <c r="C80" s="2">
        <f>C79*1000</f>
        <v>17.241379310344826</v>
      </c>
      <c r="D80" s="2"/>
      <c r="E80" s="2">
        <f>E79*1000</f>
        <v>689.65517241379325</v>
      </c>
      <c r="F80" s="2">
        <f>F79*1000</f>
        <v>229.88505747126436</v>
      </c>
      <c r="G80" s="2">
        <f>G79*1000</f>
        <v>172.41379310344831</v>
      </c>
    </row>
    <row r="81" spans="2:7" x14ac:dyDescent="0.35">
      <c r="B81" t="s">
        <v>27</v>
      </c>
      <c r="C81" s="2">
        <f>C69</f>
        <v>0.88924970397215541</v>
      </c>
      <c r="D81" s="2"/>
      <c r="E81" s="2">
        <f>E69</f>
        <v>35.569988158886225</v>
      </c>
      <c r="F81" s="2">
        <f>F69</f>
        <v>11.976269929551355</v>
      </c>
      <c r="G81" s="2">
        <f>G69</f>
        <v>9.0719078546054792</v>
      </c>
    </row>
    <row r="82" spans="2:7" x14ac:dyDescent="0.35">
      <c r="B82" t="s">
        <v>18</v>
      </c>
      <c r="C82" s="2">
        <f>C72</f>
        <v>0.86502889491454804</v>
      </c>
      <c r="D82" s="2"/>
      <c r="E82" s="2">
        <f>E72</f>
        <v>34.601155796581935</v>
      </c>
      <c r="F82" s="2">
        <f>F72</f>
        <v>5.9054585451436656</v>
      </c>
      <c r="G82" s="2">
        <f>G72</f>
        <v>2.9960065570031307</v>
      </c>
    </row>
    <row r="83" spans="2:7" x14ac:dyDescent="0.35">
      <c r="D83" s="2"/>
      <c r="E83" s="2"/>
      <c r="F83" s="2"/>
      <c r="G83" s="2"/>
    </row>
    <row r="84" spans="2:7" x14ac:dyDescent="0.35">
      <c r="D84" s="2"/>
      <c r="E84" s="2"/>
      <c r="F84" s="2"/>
      <c r="G84" s="2"/>
    </row>
    <row r="85" spans="2:7" x14ac:dyDescent="0.35">
      <c r="B85" s="1" t="s">
        <v>28</v>
      </c>
      <c r="D85" s="2"/>
      <c r="E85" s="2"/>
      <c r="F85" s="2"/>
      <c r="G85" s="2"/>
    </row>
    <row r="86" spans="2:7" x14ac:dyDescent="0.35">
      <c r="B86" t="s">
        <v>29</v>
      </c>
      <c r="C86" s="2">
        <v>0.6</v>
      </c>
      <c r="D86" s="2">
        <f>10/0.6</f>
        <v>16.666666666666668</v>
      </c>
      <c r="E86" s="2">
        <v>0.6</v>
      </c>
      <c r="F86" s="2">
        <v>0.6</v>
      </c>
      <c r="G86" s="2">
        <v>0.6</v>
      </c>
    </row>
    <row r="87" spans="2:7" x14ac:dyDescent="0.35">
      <c r="B87" t="s">
        <v>30</v>
      </c>
      <c r="C87" s="2">
        <v>16</v>
      </c>
      <c r="E87" s="2">
        <v>16</v>
      </c>
      <c r="F87" s="2">
        <v>16</v>
      </c>
      <c r="G87" s="2">
        <v>16</v>
      </c>
    </row>
    <row r="88" spans="2:7" x14ac:dyDescent="0.35">
      <c r="B88" t="s">
        <v>31</v>
      </c>
      <c r="C88" s="2">
        <v>10</v>
      </c>
      <c r="E88" s="2">
        <v>10</v>
      </c>
      <c r="F88" s="2">
        <v>10</v>
      </c>
      <c r="G88" s="2">
        <v>10</v>
      </c>
    </row>
    <row r="89" spans="2:7" x14ac:dyDescent="0.35">
      <c r="B89" s="10" t="s">
        <v>32</v>
      </c>
      <c r="C89" s="11">
        <f>C82*C87</f>
        <v>13.840462318632769</v>
      </c>
      <c r="E89" s="11">
        <f>E82*E87</f>
        <v>553.61849274531096</v>
      </c>
      <c r="F89" s="11">
        <f>F82*F87</f>
        <v>94.48733672229865</v>
      </c>
      <c r="G89" s="11">
        <f>G82*G87</f>
        <v>47.936104912050091</v>
      </c>
    </row>
    <row r="92" spans="2:7" x14ac:dyDescent="0.35">
      <c r="B92" s="12" t="s">
        <v>122</v>
      </c>
    </row>
    <row r="93" spans="2:7" x14ac:dyDescent="0.35">
      <c r="B93" s="13" t="s">
        <v>35</v>
      </c>
      <c r="C93" s="51">
        <v>14.1</v>
      </c>
    </row>
    <row r="94" spans="2:7" x14ac:dyDescent="0.35">
      <c r="B94" s="13" t="s">
        <v>37</v>
      </c>
      <c r="C94" s="2">
        <f>C93/1000</f>
        <v>1.41E-2</v>
      </c>
    </row>
    <row r="95" spans="2:7" x14ac:dyDescent="0.35">
      <c r="B95" s="13" t="s">
        <v>38</v>
      </c>
      <c r="C95" s="2">
        <v>99.13</v>
      </c>
    </row>
    <row r="96" spans="2:7" x14ac:dyDescent="0.35">
      <c r="B96" s="13" t="s">
        <v>39</v>
      </c>
      <c r="C96" s="2">
        <f>C94/C95</f>
        <v>1.4223746595379803E-4</v>
      </c>
    </row>
    <row r="97" spans="2:10" x14ac:dyDescent="0.35">
      <c r="B97" s="15" t="s">
        <v>40</v>
      </c>
      <c r="C97" s="2">
        <v>10</v>
      </c>
    </row>
    <row r="98" spans="2:10" x14ac:dyDescent="0.35">
      <c r="B98" s="15" t="s">
        <v>41</v>
      </c>
      <c r="C98" s="2">
        <f>C96/(C97/1000)</f>
        <v>1.4223746595379803E-2</v>
      </c>
    </row>
    <row r="99" spans="2:10" x14ac:dyDescent="0.35">
      <c r="B99" s="15" t="s">
        <v>42</v>
      </c>
      <c r="C99" s="16">
        <f>C98*1000</f>
        <v>14.223746595379803</v>
      </c>
    </row>
    <row r="100" spans="2:10" x14ac:dyDescent="0.35">
      <c r="B100" s="17" t="s">
        <v>43</v>
      </c>
      <c r="C100" s="2">
        <v>0.7</v>
      </c>
    </row>
    <row r="101" spans="2:10" x14ac:dyDescent="0.35">
      <c r="B101" s="17" t="s">
        <v>44</v>
      </c>
      <c r="C101" s="2">
        <f>(0.7/0.6)*C98</f>
        <v>1.6594371027943106E-2</v>
      </c>
    </row>
    <row r="102" spans="2:10" x14ac:dyDescent="0.35">
      <c r="B102" s="17" t="s">
        <v>45</v>
      </c>
      <c r="C102" s="19">
        <f>C101*1000</f>
        <v>16.594371027943108</v>
      </c>
      <c r="H102" s="52"/>
      <c r="I102" s="52"/>
      <c r="J102" s="2"/>
    </row>
    <row r="128" spans="2:2" x14ac:dyDescent="0.35">
      <c r="B128" s="12"/>
    </row>
    <row r="129" spans="2:3" x14ac:dyDescent="0.35">
      <c r="C129" s="52"/>
    </row>
    <row r="135" spans="2:3" x14ac:dyDescent="0.35">
      <c r="C135" s="16"/>
    </row>
    <row r="138" spans="2:3" x14ac:dyDescent="0.35">
      <c r="C138" s="16"/>
    </row>
    <row r="140" spans="2:3" x14ac:dyDescent="0.35">
      <c r="B140" s="12"/>
    </row>
    <row r="141" spans="2:3" x14ac:dyDescent="0.35">
      <c r="C141" s="52"/>
    </row>
    <row r="147" spans="2:3" x14ac:dyDescent="0.35">
      <c r="C147" s="16"/>
    </row>
    <row r="150" spans="2:3" x14ac:dyDescent="0.35">
      <c r="C150" s="16"/>
    </row>
    <row r="152" spans="2:3" x14ac:dyDescent="0.35">
      <c r="B152" s="12"/>
    </row>
    <row r="153" spans="2:3" x14ac:dyDescent="0.35">
      <c r="C153" s="52"/>
    </row>
    <row r="159" spans="2:3" x14ac:dyDescent="0.35">
      <c r="C159" s="16"/>
    </row>
    <row r="162" spans="2:3" x14ac:dyDescent="0.35">
      <c r="C162" s="16"/>
    </row>
    <row r="164" spans="2:3" x14ac:dyDescent="0.35">
      <c r="B164" s="12"/>
    </row>
    <row r="165" spans="2:3" x14ac:dyDescent="0.35">
      <c r="C165" s="52"/>
    </row>
    <row r="171" spans="2:3" x14ac:dyDescent="0.35">
      <c r="C171" s="16"/>
    </row>
    <row r="174" spans="2:3" x14ac:dyDescent="0.35">
      <c r="C174" s="16"/>
    </row>
    <row r="176" spans="2:3" x14ac:dyDescent="0.35">
      <c r="B176" s="12"/>
    </row>
    <row r="177" spans="2:3" x14ac:dyDescent="0.35">
      <c r="C177" s="52"/>
    </row>
    <row r="183" spans="2:3" x14ac:dyDescent="0.35">
      <c r="C183" s="16"/>
    </row>
    <row r="186" spans="2:3" x14ac:dyDescent="0.35">
      <c r="C186" s="16"/>
    </row>
    <row r="188" spans="2:3" x14ac:dyDescent="0.35">
      <c r="B188" s="12"/>
    </row>
    <row r="189" spans="2:3" x14ac:dyDescent="0.35">
      <c r="C189" s="52"/>
    </row>
    <row r="195" spans="2:3" x14ac:dyDescent="0.35">
      <c r="C195" s="16"/>
    </row>
    <row r="198" spans="2:3" x14ac:dyDescent="0.35">
      <c r="C198" s="16"/>
    </row>
    <row r="200" spans="2:3" x14ac:dyDescent="0.35">
      <c r="B200" s="12"/>
    </row>
    <row r="201" spans="2:3" x14ac:dyDescent="0.35">
      <c r="C201" s="52"/>
    </row>
    <row r="207" spans="2:3" x14ac:dyDescent="0.35">
      <c r="C207" s="16"/>
    </row>
    <row r="210" spans="2:3" x14ac:dyDescent="0.35">
      <c r="C210" s="16"/>
    </row>
    <row r="212" spans="2:3" x14ac:dyDescent="0.35">
      <c r="B212" s="12"/>
    </row>
    <row r="213" spans="2:3" x14ac:dyDescent="0.35">
      <c r="C213" s="52"/>
    </row>
    <row r="219" spans="2:3" x14ac:dyDescent="0.35">
      <c r="C219" s="16"/>
    </row>
    <row r="222" spans="2:3" x14ac:dyDescent="0.35">
      <c r="C222" s="16"/>
    </row>
    <row r="224" spans="2:3" x14ac:dyDescent="0.35">
      <c r="B224" s="12"/>
    </row>
    <row r="225" spans="2:3" x14ac:dyDescent="0.35">
      <c r="C225" s="52"/>
    </row>
    <row r="231" spans="2:3" x14ac:dyDescent="0.35">
      <c r="C231" s="16"/>
    </row>
    <row r="234" spans="2:3" x14ac:dyDescent="0.35">
      <c r="C234" s="16"/>
    </row>
    <row r="236" spans="2:3" x14ac:dyDescent="0.35">
      <c r="B236" s="12"/>
    </row>
    <row r="237" spans="2:3" x14ac:dyDescent="0.35">
      <c r="C237" s="52"/>
    </row>
    <row r="243" spans="2:15" x14ac:dyDescent="0.35">
      <c r="C243" s="16"/>
    </row>
    <row r="246" spans="2:15" x14ac:dyDescent="0.35">
      <c r="C246" s="16"/>
    </row>
    <row r="248" spans="2:15" x14ac:dyDescent="0.35">
      <c r="B248" s="12"/>
      <c r="L248" s="53"/>
      <c r="M248" s="53"/>
      <c r="N248" s="53"/>
      <c r="O248" s="54"/>
    </row>
    <row r="249" spans="2:15" x14ac:dyDescent="0.35">
      <c r="C249" s="52"/>
      <c r="L249" s="53"/>
      <c r="M249" s="53"/>
      <c r="N249" s="53"/>
      <c r="O249" s="54"/>
    </row>
    <row r="250" spans="2:15" x14ac:dyDescent="0.35">
      <c r="L250" s="53"/>
      <c r="M250" s="53"/>
      <c r="N250" s="53"/>
      <c r="O250" s="54"/>
    </row>
    <row r="251" spans="2:15" x14ac:dyDescent="0.35">
      <c r="L251" s="53"/>
      <c r="M251" s="53"/>
      <c r="N251" s="53"/>
      <c r="O251" s="54"/>
    </row>
    <row r="252" spans="2:15" x14ac:dyDescent="0.35">
      <c r="L252" s="53"/>
      <c r="M252" s="53"/>
      <c r="N252" s="53"/>
      <c r="O252" s="54"/>
    </row>
    <row r="253" spans="2:15" x14ac:dyDescent="0.35">
      <c r="L253" s="53"/>
      <c r="M253" s="53"/>
      <c r="N253" s="53"/>
      <c r="O253" s="54"/>
    </row>
    <row r="254" spans="2:15" x14ac:dyDescent="0.35">
      <c r="L254" s="53"/>
      <c r="M254" s="53"/>
      <c r="N254" s="53"/>
      <c r="O254" s="54"/>
    </row>
    <row r="255" spans="2:15" x14ac:dyDescent="0.35">
      <c r="C255" s="16"/>
      <c r="L255" s="53"/>
      <c r="M255" s="53"/>
      <c r="N255" s="53"/>
      <c r="O255" s="54"/>
    </row>
    <row r="256" spans="2:15" x14ac:dyDescent="0.35">
      <c r="L256" s="53"/>
      <c r="M256" s="53"/>
      <c r="N256" s="53"/>
      <c r="O256" s="54"/>
    </row>
    <row r="257" spans="2:15" x14ac:dyDescent="0.35">
      <c r="L257" s="53"/>
      <c r="M257" s="53"/>
      <c r="N257" s="53"/>
      <c r="O257" s="54"/>
    </row>
    <row r="258" spans="2:15" x14ac:dyDescent="0.35">
      <c r="C258" s="16"/>
      <c r="L258" s="53"/>
      <c r="M258" s="53"/>
      <c r="N258" s="53"/>
      <c r="O258" s="54"/>
    </row>
    <row r="259" spans="2:15" x14ac:dyDescent="0.35">
      <c r="L259" s="53"/>
      <c r="M259" s="53"/>
      <c r="N259" s="53"/>
      <c r="O259" s="54"/>
    </row>
    <row r="260" spans="2:15" x14ac:dyDescent="0.35">
      <c r="L260" s="53"/>
      <c r="M260" s="53"/>
      <c r="N260" s="53"/>
      <c r="O260" s="54"/>
    </row>
    <row r="261" spans="2:15" x14ac:dyDescent="0.35">
      <c r="B261" s="12"/>
      <c r="L261" s="53"/>
      <c r="M261" s="53"/>
      <c r="N261" s="53"/>
      <c r="O261" s="54"/>
    </row>
    <row r="262" spans="2:15" x14ac:dyDescent="0.35">
      <c r="C262" s="52"/>
      <c r="D262" s="5"/>
      <c r="L262" s="53"/>
      <c r="M262" s="53"/>
      <c r="N262" s="53"/>
      <c r="O262" s="54"/>
    </row>
    <row r="263" spans="2:15" x14ac:dyDescent="0.35">
      <c r="L263" s="53"/>
      <c r="M263" s="53"/>
      <c r="N263" s="53"/>
      <c r="O263" s="54"/>
    </row>
    <row r="268" spans="2:15" x14ac:dyDescent="0.35">
      <c r="C268" s="16"/>
    </row>
    <row r="271" spans="2:15" x14ac:dyDescent="0.35">
      <c r="C271" s="16"/>
    </row>
    <row r="273" spans="2:17" x14ac:dyDescent="0.35">
      <c r="B273" s="12"/>
    </row>
    <row r="274" spans="2:17" x14ac:dyDescent="0.35">
      <c r="C274" s="52"/>
      <c r="D274" s="5"/>
    </row>
    <row r="280" spans="2:17" x14ac:dyDescent="0.35">
      <c r="C280" s="16"/>
    </row>
    <row r="283" spans="2:17" x14ac:dyDescent="0.35">
      <c r="C283" s="16"/>
      <c r="L283" s="6"/>
      <c r="M283" s="6"/>
      <c r="N283" s="6"/>
    </row>
    <row r="284" spans="2:17" x14ac:dyDescent="0.35">
      <c r="L284" s="6"/>
      <c r="M284" s="6"/>
      <c r="N284" s="6"/>
      <c r="O284" s="36"/>
      <c r="P284" s="38"/>
      <c r="Q284" s="38"/>
    </row>
    <row r="285" spans="2:17" x14ac:dyDescent="0.35">
      <c r="B285" s="12"/>
      <c r="L285" s="6"/>
      <c r="M285" s="6"/>
      <c r="N285" s="6"/>
      <c r="O285" s="36"/>
      <c r="P285" s="38"/>
      <c r="Q285" s="38"/>
    </row>
    <row r="286" spans="2:17" x14ac:dyDescent="0.35">
      <c r="C286" s="52"/>
      <c r="D286" s="5"/>
      <c r="L286" s="6"/>
      <c r="M286" s="6"/>
      <c r="N286" s="6"/>
      <c r="O286" s="36"/>
      <c r="P286" s="38"/>
    </row>
    <row r="287" spans="2:17" x14ac:dyDescent="0.35">
      <c r="L287" s="6"/>
      <c r="M287" s="6"/>
      <c r="N287" s="6"/>
      <c r="O287" s="36"/>
      <c r="P287" s="38"/>
    </row>
    <row r="288" spans="2:17" x14ac:dyDescent="0.35">
      <c r="L288" s="6"/>
      <c r="M288" s="6"/>
      <c r="N288" s="6"/>
      <c r="O288" s="36"/>
      <c r="P288" s="38"/>
    </row>
    <row r="289" spans="2:19" x14ac:dyDescent="0.35">
      <c r="L289" s="6"/>
      <c r="M289" s="6"/>
      <c r="N289" s="6"/>
      <c r="O289" s="36"/>
      <c r="P289" s="38"/>
      <c r="Q289" s="38"/>
      <c r="R289" s="55"/>
    </row>
    <row r="290" spans="2:19" x14ac:dyDescent="0.35">
      <c r="L290" s="6"/>
      <c r="M290" s="6"/>
      <c r="N290" s="6"/>
      <c r="O290" s="36"/>
      <c r="P290" s="38"/>
      <c r="Q290" s="38"/>
    </row>
    <row r="291" spans="2:19" x14ac:dyDescent="0.35">
      <c r="L291" s="6"/>
      <c r="M291" s="6"/>
      <c r="N291" s="6"/>
      <c r="O291" s="36"/>
      <c r="P291" s="38"/>
      <c r="Q291" s="38"/>
      <c r="R291" s="55"/>
      <c r="S291" s="55"/>
    </row>
    <row r="292" spans="2:19" x14ac:dyDescent="0.35">
      <c r="C292" s="16"/>
      <c r="L292" s="6"/>
      <c r="M292" s="6"/>
      <c r="N292" s="6"/>
      <c r="O292" s="36"/>
      <c r="P292" s="38"/>
    </row>
    <row r="293" spans="2:19" x14ac:dyDescent="0.35">
      <c r="L293" s="6"/>
      <c r="M293" s="6"/>
      <c r="N293" s="6"/>
      <c r="O293" s="36"/>
      <c r="P293" s="38"/>
    </row>
    <row r="294" spans="2:19" x14ac:dyDescent="0.35">
      <c r="L294" s="6"/>
      <c r="M294" s="6"/>
      <c r="N294" s="6"/>
      <c r="O294" s="36"/>
      <c r="P294" s="38"/>
      <c r="Q294" s="38"/>
    </row>
    <row r="295" spans="2:19" x14ac:dyDescent="0.35">
      <c r="C295" s="16"/>
      <c r="L295" s="6"/>
      <c r="M295" s="6"/>
      <c r="N295" s="6"/>
      <c r="O295" s="36"/>
      <c r="P295" s="38"/>
      <c r="Q295" s="38"/>
    </row>
    <row r="296" spans="2:19" x14ac:dyDescent="0.35">
      <c r="L296" s="6"/>
      <c r="M296" s="6"/>
      <c r="N296" s="6"/>
      <c r="O296" s="36"/>
      <c r="P296" s="38"/>
      <c r="Q296" s="38"/>
    </row>
    <row r="297" spans="2:19" x14ac:dyDescent="0.35">
      <c r="B297" s="12"/>
      <c r="L297" s="6"/>
      <c r="M297" s="6"/>
      <c r="N297" s="6"/>
      <c r="O297" s="36"/>
      <c r="P297" s="38"/>
      <c r="Q297" s="38"/>
    </row>
    <row r="298" spans="2:19" x14ac:dyDescent="0.35">
      <c r="C298" s="52"/>
      <c r="D298" s="5"/>
      <c r="L298" s="6"/>
      <c r="M298" s="6"/>
      <c r="N298" s="6"/>
      <c r="O298" s="36"/>
      <c r="P298" s="38"/>
      <c r="Q298" s="38"/>
    </row>
    <row r="299" spans="2:19" x14ac:dyDescent="0.35">
      <c r="N299" s="55"/>
      <c r="O299" s="55"/>
      <c r="P299" s="55"/>
      <c r="Q299" s="55"/>
    </row>
    <row r="300" spans="2:19" x14ac:dyDescent="0.35">
      <c r="R300" s="55"/>
    </row>
    <row r="304" spans="2:19" x14ac:dyDescent="0.35">
      <c r="C304" s="16"/>
    </row>
    <row r="307" spans="2:17" x14ac:dyDescent="0.35">
      <c r="C307" s="16"/>
    </row>
    <row r="309" spans="2:17" x14ac:dyDescent="0.35">
      <c r="B309" s="12"/>
    </row>
    <row r="310" spans="2:17" x14ac:dyDescent="0.35">
      <c r="C310" s="52"/>
      <c r="D310" s="5"/>
    </row>
    <row r="311" spans="2:17" x14ac:dyDescent="0.35">
      <c r="D311" s="5"/>
    </row>
    <row r="316" spans="2:17" x14ac:dyDescent="0.35">
      <c r="C316" s="16"/>
      <c r="O316"/>
      <c r="P316"/>
      <c r="Q316"/>
    </row>
    <row r="318" spans="2:17" x14ac:dyDescent="0.35">
      <c r="L318" s="4"/>
    </row>
    <row r="319" spans="2:17" x14ac:dyDescent="0.35">
      <c r="C319" s="16"/>
    </row>
    <row r="321" spans="2:42" x14ac:dyDescent="0.35">
      <c r="B321" s="12"/>
    </row>
    <row r="322" spans="2:42" x14ac:dyDescent="0.35">
      <c r="C322" s="52"/>
      <c r="D322" s="5"/>
    </row>
    <row r="323" spans="2:42" x14ac:dyDescent="0.35">
      <c r="D323" s="5"/>
    </row>
    <row r="328" spans="2:42" x14ac:dyDescent="0.35">
      <c r="C328" s="16"/>
    </row>
    <row r="330" spans="2:42" x14ac:dyDescent="0.35">
      <c r="AF330" s="4"/>
      <c r="AP330" s="4"/>
    </row>
    <row r="331" spans="2:42" x14ac:dyDescent="0.35">
      <c r="C331" s="16"/>
      <c r="AF331" s="4"/>
      <c r="AP331" s="4"/>
    </row>
    <row r="332" spans="2:42" x14ac:dyDescent="0.35">
      <c r="AF332" s="4"/>
      <c r="AP332" s="4"/>
    </row>
    <row r="333" spans="2:42" x14ac:dyDescent="0.35">
      <c r="B333" s="12"/>
      <c r="AF333" s="4"/>
      <c r="AP333" s="4"/>
    </row>
    <row r="334" spans="2:42" x14ac:dyDescent="0.35">
      <c r="C334" s="52"/>
      <c r="D334" s="5"/>
      <c r="AF334" s="4"/>
      <c r="AP334" s="4"/>
    </row>
    <row r="335" spans="2:42" x14ac:dyDescent="0.35">
      <c r="D335" s="5"/>
      <c r="AF335" s="4"/>
      <c r="AP335" s="4"/>
    </row>
    <row r="336" spans="2:42" x14ac:dyDescent="0.35">
      <c r="AF336" s="4"/>
      <c r="AP336" s="4"/>
    </row>
    <row r="337" spans="2:42" x14ac:dyDescent="0.35">
      <c r="AF337" s="4"/>
      <c r="AP337" s="4"/>
    </row>
    <row r="338" spans="2:42" x14ac:dyDescent="0.35">
      <c r="AF338" s="4"/>
      <c r="AP338" s="4"/>
    </row>
    <row r="339" spans="2:42" x14ac:dyDescent="0.35">
      <c r="AF339" s="4"/>
      <c r="AP339" s="4"/>
    </row>
    <row r="340" spans="2:42" x14ac:dyDescent="0.35">
      <c r="C340" s="16"/>
      <c r="AF340" s="4"/>
      <c r="AP340" s="4"/>
    </row>
    <row r="341" spans="2:42" x14ac:dyDescent="0.35">
      <c r="AF341" s="4"/>
      <c r="AP341" s="4"/>
    </row>
    <row r="342" spans="2:42" x14ac:dyDescent="0.35">
      <c r="AF342" s="4"/>
      <c r="AP342" s="4"/>
    </row>
    <row r="343" spans="2:42" x14ac:dyDescent="0.35">
      <c r="C343" s="16"/>
      <c r="AF343" s="4"/>
      <c r="AP343" s="4"/>
    </row>
    <row r="344" spans="2:42" x14ac:dyDescent="0.35">
      <c r="AF344" s="4"/>
      <c r="AP344" s="4"/>
    </row>
    <row r="346" spans="2:42" x14ac:dyDescent="0.35">
      <c r="B346" s="12"/>
    </row>
    <row r="347" spans="2:42" x14ac:dyDescent="0.35">
      <c r="C347" s="52"/>
    </row>
    <row r="348" spans="2:42" x14ac:dyDescent="0.35">
      <c r="AF348" s="4"/>
      <c r="AP348" s="4"/>
    </row>
    <row r="349" spans="2:42" x14ac:dyDescent="0.35">
      <c r="AF349" s="4"/>
      <c r="AP349" s="4"/>
    </row>
    <row r="350" spans="2:42" x14ac:dyDescent="0.35">
      <c r="AF350" s="4"/>
      <c r="AP350" s="4"/>
    </row>
    <row r="351" spans="2:42" x14ac:dyDescent="0.35">
      <c r="AF351" s="4"/>
      <c r="AP351" s="4"/>
    </row>
    <row r="352" spans="2:42" x14ac:dyDescent="0.35">
      <c r="AF352" s="4"/>
      <c r="AP352" s="4"/>
    </row>
    <row r="353" spans="2:42" x14ac:dyDescent="0.35">
      <c r="C353" s="16"/>
      <c r="AF353" s="4"/>
      <c r="AP353" s="4"/>
    </row>
    <row r="354" spans="2:42" x14ac:dyDescent="0.35">
      <c r="AF354" s="4"/>
      <c r="AP354" s="4"/>
    </row>
    <row r="355" spans="2:42" x14ac:dyDescent="0.35">
      <c r="AF355" s="4"/>
      <c r="AP355" s="4"/>
    </row>
    <row r="356" spans="2:42" x14ac:dyDescent="0.35">
      <c r="C356" s="16"/>
      <c r="AF356" s="4"/>
      <c r="AP356" s="4"/>
    </row>
    <row r="357" spans="2:42" x14ac:dyDescent="0.35">
      <c r="AF357" s="4"/>
      <c r="AP357" s="4"/>
    </row>
    <row r="358" spans="2:42" x14ac:dyDescent="0.35">
      <c r="B358" s="12"/>
      <c r="AF358" s="4"/>
      <c r="AP358" s="4"/>
    </row>
    <row r="359" spans="2:42" x14ac:dyDescent="0.35">
      <c r="C359" s="52"/>
      <c r="AF359" s="4"/>
      <c r="AP359" s="4"/>
    </row>
    <row r="360" spans="2:42" x14ac:dyDescent="0.35">
      <c r="AF360" s="4"/>
      <c r="AP360" s="4"/>
    </row>
    <row r="361" spans="2:42" x14ac:dyDescent="0.35">
      <c r="AF361" s="4"/>
      <c r="AP361" s="4"/>
    </row>
    <row r="362" spans="2:42" x14ac:dyDescent="0.35">
      <c r="AF362" s="4"/>
      <c r="AP362" s="4"/>
    </row>
    <row r="365" spans="2:42" x14ac:dyDescent="0.35">
      <c r="C365" s="16"/>
      <c r="AF365" s="4"/>
      <c r="AP365" s="4"/>
    </row>
    <row r="366" spans="2:42" x14ac:dyDescent="0.35">
      <c r="AF366" s="4"/>
      <c r="AP366" s="4"/>
    </row>
    <row r="367" spans="2:42" x14ac:dyDescent="0.35">
      <c r="AF367" s="4"/>
      <c r="AP367" s="4"/>
    </row>
    <row r="368" spans="2:42" x14ac:dyDescent="0.35">
      <c r="C368" s="16"/>
      <c r="AF368" s="4"/>
      <c r="AP368" s="4"/>
    </row>
    <row r="369" spans="2:42" x14ac:dyDescent="0.35">
      <c r="AF369" s="4"/>
      <c r="AP369" s="4"/>
    </row>
    <row r="370" spans="2:42" x14ac:dyDescent="0.35">
      <c r="B370" s="12"/>
      <c r="AF370" s="4"/>
      <c r="AP370" s="4"/>
    </row>
    <row r="371" spans="2:42" x14ac:dyDescent="0.35">
      <c r="C371" s="52"/>
      <c r="AF371" s="4"/>
      <c r="AP371" s="4"/>
    </row>
    <row r="372" spans="2:42" x14ac:dyDescent="0.35">
      <c r="AF372" s="4"/>
      <c r="AP372" s="4"/>
    </row>
    <row r="373" spans="2:42" x14ac:dyDescent="0.35">
      <c r="AF373" s="4"/>
      <c r="AP373" s="4"/>
    </row>
    <row r="374" spans="2:42" x14ac:dyDescent="0.35">
      <c r="AF374" s="4"/>
      <c r="AP374" s="4"/>
    </row>
    <row r="375" spans="2:42" x14ac:dyDescent="0.35">
      <c r="AF375" s="4"/>
      <c r="AP375" s="4"/>
    </row>
    <row r="376" spans="2:42" x14ac:dyDescent="0.35">
      <c r="AF376" s="4"/>
      <c r="AP376" s="4"/>
    </row>
    <row r="377" spans="2:42" x14ac:dyDescent="0.35">
      <c r="C377" s="16"/>
      <c r="AF377" s="4"/>
      <c r="AP377" s="4"/>
    </row>
    <row r="378" spans="2:42" x14ac:dyDescent="0.35">
      <c r="AF378" s="4"/>
      <c r="AP378" s="4"/>
    </row>
    <row r="379" spans="2:42" x14ac:dyDescent="0.35">
      <c r="AF379" s="4"/>
      <c r="AP379" s="4"/>
    </row>
    <row r="380" spans="2:42" x14ac:dyDescent="0.35">
      <c r="C380" s="16"/>
    </row>
    <row r="382" spans="2:42" x14ac:dyDescent="0.35">
      <c r="B382" s="12"/>
      <c r="R382" s="2"/>
    </row>
    <row r="383" spans="2:42" x14ac:dyDescent="0.35">
      <c r="C383" s="52"/>
      <c r="D383" s="5"/>
    </row>
    <row r="384" spans="2:42" x14ac:dyDescent="0.35">
      <c r="D384" s="5"/>
    </row>
    <row r="389" spans="2:4" x14ac:dyDescent="0.35">
      <c r="C389" s="16"/>
    </row>
    <row r="391" spans="2:4" ht="16" x14ac:dyDescent="0.4">
      <c r="C391" s="56"/>
    </row>
    <row r="392" spans="2:4" x14ac:dyDescent="0.35">
      <c r="C392" s="16"/>
    </row>
    <row r="395" spans="2:4" x14ac:dyDescent="0.35">
      <c r="C395" s="16"/>
    </row>
    <row r="397" spans="2:4" x14ac:dyDescent="0.35">
      <c r="B397" s="12"/>
    </row>
    <row r="398" spans="2:4" x14ac:dyDescent="0.35">
      <c r="C398" s="52"/>
      <c r="D398" s="5"/>
    </row>
    <row r="399" spans="2:4" x14ac:dyDescent="0.35">
      <c r="D399" s="5"/>
    </row>
    <row r="403" spans="2:35" x14ac:dyDescent="0.35">
      <c r="Z403" s="2"/>
      <c r="AA403" s="2"/>
      <c r="AB403" s="2"/>
      <c r="AC403" s="2"/>
    </row>
    <row r="404" spans="2:35" x14ac:dyDescent="0.35">
      <c r="C404" s="16"/>
      <c r="Z404" s="2"/>
      <c r="AA404" s="2"/>
      <c r="AB404" s="2"/>
      <c r="AC404" s="2"/>
    </row>
    <row r="405" spans="2:35" x14ac:dyDescent="0.35">
      <c r="Z405" s="2"/>
      <c r="AA405" s="2"/>
      <c r="AB405" s="2"/>
      <c r="AC405" s="2"/>
    </row>
    <row r="406" spans="2:35" ht="16" x14ac:dyDescent="0.4">
      <c r="C406" s="56"/>
      <c r="Z406" s="2"/>
      <c r="AA406" s="2"/>
      <c r="AB406" s="2"/>
      <c r="AC406" s="2"/>
    </row>
    <row r="407" spans="2:35" x14ac:dyDescent="0.35">
      <c r="C407" s="16"/>
      <c r="Z407" s="2"/>
      <c r="AA407" s="2"/>
      <c r="AB407" s="2"/>
      <c r="AC407" s="2"/>
    </row>
    <row r="409" spans="2:35" x14ac:dyDescent="0.35">
      <c r="AG409" s="21"/>
    </row>
    <row r="410" spans="2:35" x14ac:dyDescent="0.35">
      <c r="C410" s="16"/>
      <c r="J410" s="53"/>
      <c r="K410" s="53"/>
      <c r="L410" s="57"/>
      <c r="M410" s="6"/>
      <c r="U410" s="2"/>
      <c r="V410" s="2"/>
      <c r="X410" s="4"/>
      <c r="AG410" s="21"/>
      <c r="AH410" s="2"/>
      <c r="AI410" s="2"/>
    </row>
    <row r="411" spans="2:35" x14ac:dyDescent="0.35">
      <c r="J411" s="53"/>
      <c r="K411" s="53"/>
      <c r="L411" s="57"/>
      <c r="M411" s="6"/>
      <c r="U411" s="2"/>
      <c r="V411" s="2"/>
      <c r="X411" s="4"/>
      <c r="AG411" s="21"/>
      <c r="AH411" s="2"/>
      <c r="AI411" s="2"/>
    </row>
    <row r="412" spans="2:35" x14ac:dyDescent="0.35">
      <c r="B412" s="12"/>
      <c r="L412" s="57"/>
      <c r="M412" s="6"/>
      <c r="U412" s="2"/>
      <c r="V412" s="2"/>
      <c r="X412" s="4"/>
      <c r="AG412" s="21"/>
      <c r="AH412" s="2"/>
      <c r="AI412" s="2"/>
    </row>
    <row r="413" spans="2:35" x14ac:dyDescent="0.35">
      <c r="C413" s="52"/>
      <c r="D413" s="5"/>
      <c r="J413" s="58"/>
      <c r="K413" s="58"/>
      <c r="L413" s="57"/>
      <c r="U413" s="2"/>
      <c r="V413" s="2"/>
      <c r="X413" s="4"/>
      <c r="AG413" s="21"/>
      <c r="AH413" s="2"/>
      <c r="AI413" s="2"/>
    </row>
    <row r="414" spans="2:35" x14ac:dyDescent="0.35">
      <c r="D414" s="5"/>
      <c r="J414" s="58"/>
      <c r="K414" s="58"/>
      <c r="L414" s="57"/>
      <c r="U414" s="2"/>
      <c r="V414" s="2"/>
      <c r="X414" s="4"/>
      <c r="AG414" s="21"/>
      <c r="AH414" s="2"/>
      <c r="AI414" s="2"/>
    </row>
    <row r="415" spans="2:35" x14ac:dyDescent="0.35">
      <c r="L415" s="57"/>
      <c r="U415" s="2"/>
      <c r="V415" s="2"/>
      <c r="X415" s="4"/>
      <c r="AG415" s="21"/>
      <c r="AH415" s="2"/>
      <c r="AI415" s="2"/>
    </row>
    <row r="416" spans="2:35" x14ac:dyDescent="0.35">
      <c r="L416" s="57"/>
      <c r="U416" s="2"/>
      <c r="V416" s="2"/>
      <c r="X416" s="4"/>
      <c r="AG416" s="21"/>
      <c r="AH416" s="2"/>
      <c r="AI416" s="2"/>
    </row>
    <row r="417" spans="2:35" x14ac:dyDescent="0.35">
      <c r="L417" s="57"/>
      <c r="U417" s="2"/>
      <c r="V417" s="2"/>
      <c r="X417" s="4"/>
      <c r="AG417" s="21"/>
      <c r="AH417" s="2"/>
      <c r="AI417" s="2"/>
    </row>
    <row r="418" spans="2:35" x14ac:dyDescent="0.35">
      <c r="L418" s="57"/>
      <c r="U418" s="2"/>
      <c r="V418" s="2"/>
      <c r="X418" s="4"/>
      <c r="AG418" s="21"/>
      <c r="AH418" s="2"/>
      <c r="AI418" s="2"/>
    </row>
    <row r="419" spans="2:35" x14ac:dyDescent="0.35">
      <c r="C419" s="16"/>
      <c r="L419" s="57"/>
      <c r="U419" s="2"/>
      <c r="V419" s="2"/>
      <c r="X419" s="4"/>
      <c r="AG419" s="21"/>
      <c r="AH419" s="2"/>
      <c r="AI419" s="2"/>
    </row>
    <row r="420" spans="2:35" x14ac:dyDescent="0.35">
      <c r="L420" s="57"/>
      <c r="U420" s="2"/>
      <c r="V420" s="2"/>
      <c r="X420" s="4"/>
      <c r="AG420" s="21"/>
      <c r="AH420" s="2"/>
      <c r="AI420" s="2"/>
    </row>
    <row r="421" spans="2:35" ht="16" x14ac:dyDescent="0.4">
      <c r="C421" s="56"/>
      <c r="L421" s="12"/>
      <c r="U421" s="2"/>
      <c r="V421" s="2"/>
      <c r="X421" s="4"/>
      <c r="AG421" s="21"/>
      <c r="AH421" s="2"/>
      <c r="AI421" s="2"/>
    </row>
    <row r="422" spans="2:35" x14ac:dyDescent="0.35">
      <c r="C422" s="16"/>
      <c r="U422" s="2"/>
      <c r="V422" s="2"/>
      <c r="X422" s="4"/>
      <c r="AG422" s="21"/>
      <c r="AH422" s="2"/>
      <c r="AI422" s="2"/>
    </row>
    <row r="423" spans="2:35" x14ac:dyDescent="0.35">
      <c r="X423" s="4"/>
      <c r="AG423" s="21"/>
      <c r="AH423" s="2"/>
      <c r="AI423" s="2"/>
    </row>
    <row r="424" spans="2:35" x14ac:dyDescent="0.35">
      <c r="X424" s="4"/>
      <c r="AG424" s="21"/>
      <c r="AH424" s="2"/>
      <c r="AI424" s="2"/>
    </row>
    <row r="425" spans="2:35" x14ac:dyDescent="0.35">
      <c r="C425" s="16"/>
      <c r="AG425" s="21"/>
      <c r="AH425" s="2"/>
      <c r="AI425" s="2"/>
    </row>
    <row r="426" spans="2:35" x14ac:dyDescent="0.35">
      <c r="AG426" s="21"/>
      <c r="AH426" s="2"/>
      <c r="AI426" s="2"/>
    </row>
    <row r="427" spans="2:35" x14ac:dyDescent="0.35">
      <c r="B427" s="12"/>
      <c r="V427" s="2"/>
      <c r="X427" s="4"/>
      <c r="AG427" s="21"/>
      <c r="AH427" s="2"/>
      <c r="AI427" s="2"/>
    </row>
    <row r="428" spans="2:35" x14ac:dyDescent="0.35">
      <c r="C428" s="52"/>
      <c r="D428" s="5"/>
      <c r="V428" s="2"/>
      <c r="X428" s="4"/>
      <c r="AG428" s="21"/>
      <c r="AH428" s="2"/>
      <c r="AI428" s="2"/>
    </row>
    <row r="429" spans="2:35" x14ac:dyDescent="0.35">
      <c r="D429" s="5"/>
      <c r="K429" s="53"/>
      <c r="L429" s="53"/>
      <c r="V429" s="2"/>
      <c r="X429" s="4"/>
      <c r="AG429" s="21"/>
      <c r="AH429" s="2"/>
      <c r="AI429" s="2"/>
    </row>
    <row r="430" spans="2:35" x14ac:dyDescent="0.35">
      <c r="V430" s="2"/>
      <c r="X430" s="4"/>
      <c r="AG430" s="21"/>
      <c r="AH430" s="2"/>
      <c r="AI430" s="2"/>
    </row>
    <row r="431" spans="2:35" x14ac:dyDescent="0.35">
      <c r="V431" s="2"/>
      <c r="X431" s="4"/>
      <c r="AG431" s="21"/>
      <c r="AH431" s="2"/>
      <c r="AI431" s="2"/>
    </row>
    <row r="432" spans="2:35" x14ac:dyDescent="0.35">
      <c r="V432" s="2"/>
      <c r="X432" s="4"/>
      <c r="AG432" s="21"/>
      <c r="AH432" s="2"/>
      <c r="AI432" s="2"/>
    </row>
    <row r="433" spans="2:35" x14ac:dyDescent="0.35">
      <c r="V433" s="2"/>
      <c r="X433" s="4"/>
      <c r="AG433" s="21"/>
      <c r="AH433" s="2"/>
      <c r="AI433" s="2"/>
    </row>
    <row r="434" spans="2:35" x14ac:dyDescent="0.35">
      <c r="C434" s="16"/>
      <c r="V434" s="2"/>
      <c r="X434" s="4"/>
      <c r="AG434" s="21"/>
      <c r="AH434" s="2"/>
      <c r="AI434" s="2"/>
    </row>
    <row r="435" spans="2:35" x14ac:dyDescent="0.35">
      <c r="V435" s="2"/>
      <c r="X435" s="4"/>
      <c r="AG435" s="21"/>
      <c r="AH435" s="2"/>
      <c r="AI435" s="2"/>
    </row>
    <row r="436" spans="2:35" ht="16" x14ac:dyDescent="0.4">
      <c r="C436" s="56"/>
      <c r="V436" s="2"/>
      <c r="X436" s="4"/>
      <c r="AG436" s="21"/>
      <c r="AH436" s="2"/>
      <c r="AI436" s="2"/>
    </row>
    <row r="437" spans="2:35" x14ac:dyDescent="0.35">
      <c r="C437" s="16"/>
      <c r="V437" s="2"/>
      <c r="X437" s="4"/>
      <c r="AG437" s="21"/>
      <c r="AH437" s="2"/>
      <c r="AI437" s="2"/>
    </row>
    <row r="438" spans="2:35" x14ac:dyDescent="0.35">
      <c r="V438" s="2"/>
      <c r="X438" s="4"/>
      <c r="AG438" s="21"/>
      <c r="AH438" s="2"/>
      <c r="AI438" s="2"/>
    </row>
    <row r="439" spans="2:35" x14ac:dyDescent="0.35">
      <c r="V439" s="2"/>
      <c r="X439" s="4"/>
      <c r="AG439" s="21"/>
      <c r="AH439" s="2"/>
      <c r="AI439" s="2"/>
    </row>
    <row r="440" spans="2:35" x14ac:dyDescent="0.35">
      <c r="C440" s="16"/>
      <c r="X440" s="4"/>
      <c r="AG440" s="21"/>
      <c r="AH440" s="2"/>
      <c r="AI440" s="2"/>
    </row>
    <row r="441" spans="2:35" x14ac:dyDescent="0.35">
      <c r="X441" s="4"/>
      <c r="AG441" s="21"/>
      <c r="AH441" s="2"/>
      <c r="AI441" s="2"/>
    </row>
    <row r="442" spans="2:35" x14ac:dyDescent="0.35">
      <c r="B442" s="12"/>
      <c r="AG442" s="21"/>
      <c r="AH442" s="2"/>
      <c r="AI442" s="2"/>
    </row>
    <row r="443" spans="2:35" x14ac:dyDescent="0.35">
      <c r="C443" s="52"/>
      <c r="D443" s="5"/>
      <c r="Z443" s="2"/>
      <c r="AA443" s="2"/>
      <c r="AB443" s="2"/>
      <c r="AC443" s="2"/>
      <c r="AG443" s="21"/>
      <c r="AH443" s="2"/>
      <c r="AI443" s="2"/>
    </row>
    <row r="444" spans="2:35" x14ac:dyDescent="0.35">
      <c r="D444" s="5"/>
      <c r="Z444" s="2"/>
      <c r="AA444" s="2"/>
      <c r="AB444" s="2"/>
      <c r="AC444" s="2"/>
      <c r="AG444" s="21"/>
      <c r="AH444" s="2"/>
      <c r="AI444" s="2"/>
    </row>
    <row r="445" spans="2:35" x14ac:dyDescent="0.35">
      <c r="Z445" s="2"/>
      <c r="AA445" s="2"/>
      <c r="AB445" s="2"/>
      <c r="AC445" s="2"/>
      <c r="AG445" s="21"/>
      <c r="AH445" s="2"/>
      <c r="AI445" s="2"/>
    </row>
    <row r="446" spans="2:35" x14ac:dyDescent="0.35">
      <c r="Z446" s="2"/>
      <c r="AA446" s="2"/>
      <c r="AB446" s="2"/>
      <c r="AC446" s="2"/>
      <c r="AG446" s="21"/>
      <c r="AH446" s="2"/>
      <c r="AI446" s="2"/>
    </row>
    <row r="447" spans="2:35" x14ac:dyDescent="0.35">
      <c r="Z447" s="2"/>
      <c r="AA447" s="2"/>
      <c r="AB447" s="2"/>
      <c r="AC447" s="2"/>
      <c r="AG447" s="21"/>
      <c r="AH447" s="2"/>
      <c r="AI447" s="2"/>
    </row>
    <row r="448" spans="2:35" x14ac:dyDescent="0.35">
      <c r="AG448" s="21"/>
      <c r="AH448" s="2"/>
      <c r="AI448" s="2"/>
    </row>
    <row r="449" spans="2:35" x14ac:dyDescent="0.35">
      <c r="C449" s="16"/>
      <c r="AG449" s="21"/>
      <c r="AH449" s="2"/>
      <c r="AI449" s="2"/>
    </row>
    <row r="450" spans="2:35" x14ac:dyDescent="0.35">
      <c r="AG450" s="21"/>
      <c r="AH450" s="2"/>
      <c r="AI450" s="2"/>
    </row>
    <row r="451" spans="2:35" ht="16" x14ac:dyDescent="0.4">
      <c r="C451" s="56"/>
      <c r="AG451" s="21"/>
      <c r="AH451" s="2"/>
      <c r="AI451" s="2"/>
    </row>
    <row r="452" spans="2:35" x14ac:dyDescent="0.35">
      <c r="C452" s="16"/>
      <c r="AG452" s="21"/>
      <c r="AH452" s="2"/>
      <c r="AI452" s="2"/>
    </row>
    <row r="453" spans="2:35" x14ac:dyDescent="0.35">
      <c r="AG453" s="21"/>
      <c r="AH453" s="2"/>
      <c r="AI453" s="2"/>
    </row>
    <row r="454" spans="2:35" x14ac:dyDescent="0.35">
      <c r="AG454" s="21"/>
      <c r="AH454" s="2"/>
      <c r="AI454" s="2"/>
    </row>
    <row r="455" spans="2:35" x14ac:dyDescent="0.35">
      <c r="C455" s="16"/>
      <c r="AG455" s="21"/>
      <c r="AH455" s="2"/>
      <c r="AI455" s="2"/>
    </row>
    <row r="456" spans="2:35" ht="21" x14ac:dyDescent="0.5">
      <c r="K456" s="53"/>
      <c r="L456" s="53"/>
      <c r="N456" s="59"/>
      <c r="AG456" s="21"/>
      <c r="AH456" s="2"/>
      <c r="AI456" s="2"/>
    </row>
    <row r="457" spans="2:35" x14ac:dyDescent="0.35">
      <c r="B457" s="12"/>
      <c r="AG457" s="21"/>
      <c r="AH457" s="2"/>
      <c r="AI457" s="2"/>
    </row>
    <row r="458" spans="2:35" x14ac:dyDescent="0.35">
      <c r="C458" s="52"/>
      <c r="D458" s="5"/>
      <c r="AG458" s="21"/>
      <c r="AH458" s="2"/>
      <c r="AI458" s="2"/>
    </row>
    <row r="459" spans="2:35" x14ac:dyDescent="0.35">
      <c r="D459" s="5"/>
      <c r="AG459" s="21"/>
      <c r="AH459" s="2"/>
      <c r="AI459" s="2"/>
    </row>
    <row r="460" spans="2:35" x14ac:dyDescent="0.35">
      <c r="P460"/>
      <c r="AG460" s="21"/>
      <c r="AH460" s="2"/>
      <c r="AI460" s="2"/>
    </row>
    <row r="461" spans="2:35" x14ac:dyDescent="0.35">
      <c r="AG461" s="21"/>
      <c r="AH461" s="2"/>
      <c r="AI461" s="2"/>
    </row>
    <row r="462" spans="2:35" x14ac:dyDescent="0.35">
      <c r="AG462" s="21"/>
      <c r="AH462" s="2"/>
      <c r="AI462" s="2"/>
    </row>
    <row r="463" spans="2:35" x14ac:dyDescent="0.35">
      <c r="AG463" s="21"/>
      <c r="AH463" s="2"/>
      <c r="AI463" s="2"/>
    </row>
    <row r="464" spans="2:35" x14ac:dyDescent="0.35">
      <c r="C464" s="16"/>
      <c r="AG464" s="21"/>
      <c r="AH464" s="2"/>
      <c r="AI464" s="2"/>
    </row>
    <row r="465" spans="2:35" x14ac:dyDescent="0.35">
      <c r="AG465" s="21"/>
      <c r="AH465" s="2"/>
      <c r="AI465" s="2"/>
    </row>
    <row r="466" spans="2:35" ht="16" x14ac:dyDescent="0.4">
      <c r="C466" s="56"/>
      <c r="AG466" s="21"/>
      <c r="AH466" s="2"/>
      <c r="AI466" s="2"/>
    </row>
    <row r="467" spans="2:35" x14ac:dyDescent="0.35">
      <c r="C467" s="16"/>
      <c r="AG467" s="21"/>
      <c r="AH467" s="2"/>
      <c r="AI467" s="2"/>
    </row>
    <row r="468" spans="2:35" x14ac:dyDescent="0.35">
      <c r="AG468" s="21"/>
      <c r="AH468" s="2"/>
      <c r="AI468" s="2"/>
    </row>
    <row r="469" spans="2:35" x14ac:dyDescent="0.35">
      <c r="AG469" s="21"/>
      <c r="AH469" s="2"/>
      <c r="AI469" s="2"/>
    </row>
    <row r="470" spans="2:35" x14ac:dyDescent="0.35">
      <c r="C470" s="16"/>
      <c r="AG470" s="21"/>
      <c r="AH470" s="2"/>
      <c r="AI470" s="2"/>
    </row>
    <row r="471" spans="2:35" x14ac:dyDescent="0.35">
      <c r="AG471" s="21"/>
      <c r="AH471" s="2"/>
      <c r="AI471" s="2"/>
    </row>
    <row r="472" spans="2:35" x14ac:dyDescent="0.35">
      <c r="B472" s="12"/>
      <c r="AG472" s="21"/>
      <c r="AH472" s="2"/>
      <c r="AI472" s="2"/>
    </row>
    <row r="473" spans="2:35" x14ac:dyDescent="0.35">
      <c r="C473" s="52"/>
      <c r="D473" s="5"/>
      <c r="AG473" s="21"/>
      <c r="AH473" s="2"/>
      <c r="AI473" s="2"/>
    </row>
    <row r="474" spans="2:35" x14ac:dyDescent="0.35">
      <c r="D474" s="5"/>
      <c r="AG474" s="21"/>
      <c r="AH474" s="2"/>
      <c r="AI474" s="2"/>
    </row>
    <row r="475" spans="2:35" x14ac:dyDescent="0.35">
      <c r="AG475" s="21"/>
      <c r="AH475" s="2"/>
      <c r="AI475" s="2"/>
    </row>
    <row r="476" spans="2:35" x14ac:dyDescent="0.35">
      <c r="AG476" s="21"/>
      <c r="AH476" s="2"/>
      <c r="AI476" s="2"/>
    </row>
    <row r="477" spans="2:35" x14ac:dyDescent="0.35">
      <c r="AG477" s="21"/>
      <c r="AH477" s="2"/>
      <c r="AI477" s="2"/>
    </row>
    <row r="478" spans="2:35" x14ac:dyDescent="0.35">
      <c r="AG478" s="21"/>
      <c r="AH478" s="2"/>
      <c r="AI478" s="2"/>
    </row>
    <row r="479" spans="2:35" x14ac:dyDescent="0.35">
      <c r="C479" s="16"/>
      <c r="AG479" s="21"/>
      <c r="AH479" s="2"/>
      <c r="AI479" s="2"/>
    </row>
    <row r="480" spans="2:35" x14ac:dyDescent="0.35">
      <c r="AG480" s="21"/>
      <c r="AH480" s="2"/>
      <c r="AI480" s="2"/>
    </row>
    <row r="481" spans="2:35" ht="16" x14ac:dyDescent="0.4">
      <c r="C481" s="56"/>
      <c r="AG481" s="21"/>
      <c r="AH481" s="2"/>
      <c r="AI481" s="2"/>
    </row>
    <row r="482" spans="2:35" x14ac:dyDescent="0.35">
      <c r="C482" s="16"/>
      <c r="AG482" s="21"/>
      <c r="AH482" s="2"/>
      <c r="AI482" s="2"/>
    </row>
    <row r="485" spans="2:35" x14ac:dyDescent="0.35">
      <c r="C485" s="16"/>
      <c r="Z485" s="2"/>
      <c r="AA485" s="2"/>
      <c r="AB485" s="2"/>
      <c r="AC485" s="2"/>
    </row>
    <row r="486" spans="2:35" x14ac:dyDescent="0.35">
      <c r="Z486" s="2"/>
      <c r="AA486" s="2"/>
      <c r="AB486" s="2"/>
      <c r="AC486" s="2"/>
    </row>
    <row r="487" spans="2:35" x14ac:dyDescent="0.35">
      <c r="B487" s="12"/>
      <c r="Z487" s="2"/>
      <c r="AA487" s="2"/>
      <c r="AB487" s="2"/>
      <c r="AC487" s="2"/>
    </row>
    <row r="488" spans="2:35" x14ac:dyDescent="0.35">
      <c r="C488" s="52"/>
      <c r="D488" s="5"/>
      <c r="Z488" s="2"/>
      <c r="AA488" s="2"/>
      <c r="AB488" s="2"/>
      <c r="AC488" s="2"/>
    </row>
    <row r="489" spans="2:35" x14ac:dyDescent="0.35">
      <c r="D489" s="5"/>
      <c r="Z489" s="2"/>
      <c r="AA489" s="2"/>
      <c r="AB489" s="2"/>
      <c r="AC489" s="2"/>
    </row>
    <row r="491" spans="2:35" x14ac:dyDescent="0.35">
      <c r="AG491" s="21"/>
    </row>
    <row r="492" spans="2:35" x14ac:dyDescent="0.35">
      <c r="J492" s="53"/>
      <c r="K492" s="53"/>
      <c r="L492" s="57"/>
      <c r="M492" s="6"/>
      <c r="U492" s="2"/>
      <c r="V492" s="2"/>
      <c r="X492" s="4"/>
      <c r="AG492" s="21"/>
      <c r="AH492" s="2"/>
      <c r="AI492" s="2"/>
    </row>
    <row r="493" spans="2:35" x14ac:dyDescent="0.35">
      <c r="J493" s="53"/>
      <c r="K493" s="53"/>
      <c r="L493" s="57"/>
      <c r="M493" s="6"/>
      <c r="U493" s="2"/>
      <c r="V493" s="2"/>
      <c r="X493" s="4"/>
      <c r="AG493" s="21"/>
      <c r="AH493" s="2"/>
      <c r="AI493" s="2"/>
    </row>
    <row r="494" spans="2:35" x14ac:dyDescent="0.35">
      <c r="C494" s="16"/>
      <c r="L494" s="57"/>
      <c r="M494" s="6"/>
      <c r="U494" s="2"/>
      <c r="V494" s="2"/>
      <c r="X494" s="4"/>
      <c r="AG494" s="21"/>
      <c r="AH494" s="2"/>
      <c r="AI494" s="2"/>
    </row>
    <row r="495" spans="2:35" x14ac:dyDescent="0.35">
      <c r="J495" s="58"/>
      <c r="K495" s="58"/>
      <c r="L495" s="57"/>
      <c r="U495" s="2"/>
      <c r="V495" s="2"/>
      <c r="X495" s="4"/>
      <c r="AG495" s="21"/>
      <c r="AH495" s="2"/>
      <c r="AI495" s="2"/>
    </row>
    <row r="496" spans="2:35" ht="16" x14ac:dyDescent="0.4">
      <c r="C496" s="56"/>
      <c r="J496" s="58"/>
      <c r="K496" s="58"/>
      <c r="L496" s="57"/>
      <c r="U496" s="2"/>
      <c r="V496" s="2"/>
      <c r="X496" s="4"/>
      <c r="AG496" s="21"/>
      <c r="AH496" s="2"/>
      <c r="AI496" s="2"/>
    </row>
    <row r="497" spans="2:35" x14ac:dyDescent="0.35">
      <c r="C497" s="16"/>
      <c r="L497" s="57"/>
      <c r="U497" s="2"/>
      <c r="V497" s="2"/>
      <c r="X497" s="4"/>
      <c r="AG497" s="21"/>
      <c r="AH497" s="2"/>
      <c r="AI497" s="2"/>
    </row>
    <row r="498" spans="2:35" x14ac:dyDescent="0.35">
      <c r="L498" s="57"/>
      <c r="U498" s="2"/>
      <c r="V498" s="2"/>
      <c r="X498" s="4"/>
      <c r="AG498" s="21"/>
      <c r="AH498" s="2"/>
      <c r="AI498" s="2"/>
    </row>
    <row r="499" spans="2:35" x14ac:dyDescent="0.35">
      <c r="L499" s="57"/>
      <c r="U499" s="2"/>
      <c r="V499" s="2"/>
      <c r="X499" s="4"/>
      <c r="AG499" s="21"/>
      <c r="AH499" s="2"/>
      <c r="AI499" s="2"/>
    </row>
    <row r="500" spans="2:35" x14ac:dyDescent="0.35">
      <c r="C500" s="16"/>
      <c r="L500" s="57"/>
      <c r="U500" s="2"/>
      <c r="V500" s="2"/>
      <c r="X500" s="4"/>
      <c r="AG500" s="21"/>
      <c r="AH500" s="2"/>
      <c r="AI500" s="2"/>
    </row>
    <row r="501" spans="2:35" x14ac:dyDescent="0.35">
      <c r="L501" s="57"/>
      <c r="U501" s="2"/>
      <c r="V501" s="2"/>
      <c r="X501" s="4"/>
      <c r="AG501" s="21"/>
      <c r="AH501" s="2"/>
      <c r="AI501" s="2"/>
    </row>
    <row r="502" spans="2:35" x14ac:dyDescent="0.35">
      <c r="B502" s="12"/>
      <c r="L502" s="57"/>
      <c r="U502" s="2"/>
      <c r="V502" s="2"/>
      <c r="X502" s="4"/>
      <c r="AG502" s="21"/>
      <c r="AH502" s="2"/>
      <c r="AI502" s="2"/>
    </row>
    <row r="503" spans="2:35" x14ac:dyDescent="0.35">
      <c r="C503" s="52"/>
      <c r="D503" s="5"/>
      <c r="L503" s="12"/>
      <c r="U503" s="2"/>
      <c r="V503" s="2"/>
      <c r="X503" s="4"/>
      <c r="AG503" s="21"/>
      <c r="AH503" s="2"/>
      <c r="AI503" s="2"/>
    </row>
    <row r="504" spans="2:35" x14ac:dyDescent="0.35">
      <c r="D504" s="5"/>
      <c r="U504" s="2"/>
      <c r="V504" s="2"/>
      <c r="X504" s="4"/>
      <c r="AG504" s="21"/>
      <c r="AH504" s="2"/>
      <c r="AI504" s="2"/>
    </row>
    <row r="505" spans="2:35" x14ac:dyDescent="0.35">
      <c r="X505" s="4"/>
      <c r="AG505" s="21"/>
      <c r="AH505" s="2"/>
      <c r="AI505" s="2"/>
    </row>
    <row r="506" spans="2:35" x14ac:dyDescent="0.35">
      <c r="X506" s="4"/>
      <c r="AG506" s="21"/>
      <c r="AH506" s="2"/>
      <c r="AI506" s="2"/>
    </row>
    <row r="507" spans="2:35" x14ac:dyDescent="0.35">
      <c r="AG507" s="21"/>
      <c r="AH507" s="2"/>
      <c r="AI507" s="2"/>
    </row>
    <row r="508" spans="2:35" x14ac:dyDescent="0.35">
      <c r="AG508" s="21"/>
      <c r="AH508" s="2"/>
      <c r="AI508" s="2"/>
    </row>
    <row r="509" spans="2:35" x14ac:dyDescent="0.35">
      <c r="C509" s="16"/>
      <c r="V509" s="2"/>
      <c r="X509" s="4"/>
      <c r="AG509" s="21"/>
      <c r="AH509" s="2"/>
      <c r="AI509" s="2"/>
    </row>
    <row r="510" spans="2:35" x14ac:dyDescent="0.35">
      <c r="V510" s="2"/>
      <c r="X510" s="4"/>
      <c r="AG510" s="21"/>
      <c r="AH510" s="2"/>
      <c r="AI510" s="2"/>
    </row>
    <row r="511" spans="2:35" ht="16" x14ac:dyDescent="0.4">
      <c r="C511" s="56"/>
      <c r="V511" s="2"/>
      <c r="X511" s="4"/>
      <c r="AG511" s="21"/>
      <c r="AH511" s="2"/>
      <c r="AI511" s="2"/>
    </row>
    <row r="512" spans="2:35" x14ac:dyDescent="0.35">
      <c r="C512" s="16"/>
      <c r="V512" s="2"/>
      <c r="X512" s="4"/>
      <c r="AG512" s="21"/>
      <c r="AH512" s="2"/>
      <c r="AI512" s="2"/>
    </row>
    <row r="513" spans="3:35" x14ac:dyDescent="0.35">
      <c r="V513" s="2"/>
      <c r="X513" s="4"/>
      <c r="AG513" s="21"/>
      <c r="AH513" s="2"/>
      <c r="AI513" s="2"/>
    </row>
    <row r="514" spans="3:35" x14ac:dyDescent="0.35">
      <c r="V514" s="2"/>
      <c r="X514" s="4"/>
      <c r="AG514" s="21"/>
      <c r="AH514" s="2"/>
      <c r="AI514" s="2"/>
    </row>
    <row r="515" spans="3:35" x14ac:dyDescent="0.35">
      <c r="C515" s="16"/>
      <c r="V515" s="2"/>
      <c r="X515" s="4"/>
      <c r="AG515" s="21"/>
      <c r="AH515" s="2"/>
      <c r="AI515" s="2"/>
    </row>
    <row r="516" spans="3:35" x14ac:dyDescent="0.35">
      <c r="V516" s="2"/>
      <c r="X516" s="4"/>
      <c r="AG516" s="21"/>
      <c r="AH516" s="2"/>
      <c r="AI516" s="2"/>
    </row>
    <row r="517" spans="3:35" x14ac:dyDescent="0.35">
      <c r="V517" s="2"/>
      <c r="X517" s="4"/>
      <c r="AG517" s="21"/>
      <c r="AH517" s="2"/>
      <c r="AI517" s="2"/>
    </row>
    <row r="518" spans="3:35" x14ac:dyDescent="0.35">
      <c r="V518" s="2"/>
      <c r="X518" s="4"/>
      <c r="AG518" s="21"/>
      <c r="AH518" s="2"/>
      <c r="AI518" s="2"/>
    </row>
    <row r="519" spans="3:35" x14ac:dyDescent="0.35">
      <c r="V519" s="2"/>
      <c r="X519" s="4"/>
      <c r="AG519" s="21"/>
      <c r="AH519" s="2"/>
      <c r="AI519" s="2"/>
    </row>
    <row r="520" spans="3:35" x14ac:dyDescent="0.35">
      <c r="V520" s="2"/>
      <c r="X520" s="4"/>
      <c r="AG520" s="21"/>
      <c r="AH520" s="2"/>
      <c r="AI520" s="2"/>
    </row>
    <row r="521" spans="3:35" x14ac:dyDescent="0.35">
      <c r="V521" s="2"/>
      <c r="X521" s="4"/>
      <c r="AG521" s="21"/>
      <c r="AH521" s="2"/>
      <c r="AI521" s="2"/>
    </row>
    <row r="522" spans="3:35" x14ac:dyDescent="0.35">
      <c r="X522" s="4"/>
      <c r="AG522" s="21"/>
      <c r="AH522" s="2"/>
      <c r="AI522" s="2"/>
    </row>
    <row r="523" spans="3:35" x14ac:dyDescent="0.35">
      <c r="J523" s="53"/>
      <c r="K523" s="53"/>
      <c r="M523" s="60"/>
      <c r="X523" s="4"/>
      <c r="AG523" s="21"/>
      <c r="AH523" s="2"/>
      <c r="AI523" s="2"/>
    </row>
    <row r="524" spans="3:35" x14ac:dyDescent="0.35">
      <c r="J524" s="53"/>
      <c r="K524" s="53"/>
      <c r="AG524" s="21"/>
      <c r="AH524" s="2"/>
      <c r="AI524" s="2"/>
    </row>
    <row r="525" spans="3:35" x14ac:dyDescent="0.35">
      <c r="Z525" s="2"/>
      <c r="AA525" s="2"/>
      <c r="AB525" s="2"/>
      <c r="AC525" s="2"/>
      <c r="AG525" s="21"/>
      <c r="AH525" s="2"/>
      <c r="AI525" s="2"/>
    </row>
    <row r="526" spans="3:35" x14ac:dyDescent="0.35">
      <c r="Z526" s="2"/>
      <c r="AA526" s="2"/>
      <c r="AB526" s="2"/>
      <c r="AC526" s="2"/>
      <c r="AG526" s="21"/>
      <c r="AH526" s="2"/>
      <c r="AI526" s="2"/>
    </row>
    <row r="527" spans="3:35" x14ac:dyDescent="0.35">
      <c r="Z527" s="2"/>
      <c r="AA527" s="2"/>
      <c r="AB527" s="2"/>
      <c r="AC527" s="2"/>
      <c r="AG527" s="21"/>
      <c r="AH527" s="2"/>
      <c r="AI527" s="2"/>
    </row>
    <row r="528" spans="3:35" x14ac:dyDescent="0.35">
      <c r="Z528" s="2"/>
      <c r="AA528" s="2"/>
      <c r="AB528" s="2"/>
      <c r="AC528" s="2"/>
      <c r="AG528" s="21"/>
      <c r="AH528" s="2"/>
      <c r="AI528" s="2"/>
    </row>
    <row r="529" spans="2:35" x14ac:dyDescent="0.35">
      <c r="Z529" s="2"/>
      <c r="AA529" s="2"/>
      <c r="AB529" s="2"/>
      <c r="AC529" s="2"/>
      <c r="AG529" s="21"/>
      <c r="AH529" s="2"/>
      <c r="AI529" s="2"/>
    </row>
    <row r="530" spans="2:35" x14ac:dyDescent="0.35">
      <c r="AG530" s="21"/>
      <c r="AH530" s="2"/>
      <c r="AI530" s="2"/>
    </row>
    <row r="531" spans="2:35" x14ac:dyDescent="0.35">
      <c r="AG531" s="21"/>
      <c r="AH531" s="2"/>
      <c r="AI531" s="2"/>
    </row>
    <row r="532" spans="2:35" x14ac:dyDescent="0.35">
      <c r="B532" s="2"/>
      <c r="C532"/>
      <c r="J532" s="53"/>
      <c r="K532" s="53"/>
      <c r="M532" s="60"/>
      <c r="AG532" s="21"/>
      <c r="AH532" s="2"/>
      <c r="AI532" s="2"/>
    </row>
    <row r="533" spans="2:35" x14ac:dyDescent="0.35">
      <c r="B533" s="2"/>
      <c r="C533"/>
      <c r="J533" s="53"/>
      <c r="K533" s="53"/>
      <c r="L533" s="61"/>
      <c r="AG533" s="21"/>
      <c r="AH533" s="2"/>
      <c r="AI533" s="2"/>
    </row>
    <row r="534" spans="2:35" x14ac:dyDescent="0.35">
      <c r="B534" s="2"/>
      <c r="C534"/>
      <c r="L534" s="61"/>
      <c r="AG534" s="21"/>
      <c r="AH534" s="2"/>
      <c r="AI534" s="2"/>
    </row>
    <row r="535" spans="2:35" x14ac:dyDescent="0.35">
      <c r="B535" s="2"/>
      <c r="C535"/>
      <c r="L535" s="61"/>
      <c r="AG535" s="21"/>
      <c r="AH535" s="2"/>
      <c r="AI535" s="2"/>
    </row>
    <row r="536" spans="2:35" x14ac:dyDescent="0.35">
      <c r="B536" s="2"/>
      <c r="C536"/>
      <c r="L536" s="61"/>
      <c r="AG536" s="21"/>
      <c r="AH536" s="2"/>
      <c r="AI536" s="2"/>
    </row>
    <row r="537" spans="2:35" x14ac:dyDescent="0.35">
      <c r="B537" s="2"/>
      <c r="C537"/>
      <c r="L537" s="61"/>
      <c r="AG537" s="21"/>
      <c r="AH537" s="2"/>
      <c r="AI537" s="2"/>
    </row>
    <row r="538" spans="2:35" x14ac:dyDescent="0.35">
      <c r="B538" s="2"/>
      <c r="C538"/>
      <c r="L538" s="61"/>
      <c r="AG538" s="21"/>
      <c r="AH538" s="2"/>
      <c r="AI538" s="2"/>
    </row>
    <row r="539" spans="2:35" x14ac:dyDescent="0.35">
      <c r="B539" s="2"/>
      <c r="C539"/>
      <c r="AG539" s="21"/>
      <c r="AH539" s="2"/>
      <c r="AI539" s="2"/>
    </row>
    <row r="540" spans="2:35" x14ac:dyDescent="0.35">
      <c r="B540" s="2"/>
      <c r="C540"/>
      <c r="AG540" s="21"/>
      <c r="AH540" s="2"/>
      <c r="AI540" s="2"/>
    </row>
    <row r="541" spans="2:35" x14ac:dyDescent="0.35">
      <c r="B541" s="2"/>
      <c r="C541"/>
      <c r="AG541" s="21"/>
      <c r="AH541" s="2"/>
      <c r="AI541" s="2"/>
    </row>
    <row r="542" spans="2:35" x14ac:dyDescent="0.35">
      <c r="B542" s="2"/>
      <c r="C542"/>
      <c r="AG542" s="21"/>
      <c r="AH542" s="2"/>
      <c r="AI542" s="2"/>
    </row>
    <row r="543" spans="2:35" x14ac:dyDescent="0.35">
      <c r="B543" s="2"/>
      <c r="C543"/>
      <c r="AG543" s="21"/>
      <c r="AH543" s="2"/>
      <c r="AI543" s="2"/>
    </row>
    <row r="544" spans="2:35" x14ac:dyDescent="0.35">
      <c r="B544" s="2"/>
      <c r="C544"/>
      <c r="AG544" s="21"/>
      <c r="AH544" s="2"/>
      <c r="AI544" s="2"/>
    </row>
    <row r="545" spans="2:35" x14ac:dyDescent="0.35">
      <c r="B545" s="2"/>
      <c r="C545"/>
      <c r="AG545" s="21"/>
      <c r="AH545" s="2"/>
      <c r="AI545" s="2"/>
    </row>
    <row r="546" spans="2:35" x14ac:dyDescent="0.35">
      <c r="B546" s="2"/>
      <c r="C546"/>
      <c r="AG546" s="21"/>
      <c r="AH546" s="2"/>
      <c r="AI546" s="2"/>
    </row>
    <row r="547" spans="2:35" x14ac:dyDescent="0.35">
      <c r="B547" s="2"/>
      <c r="C547"/>
      <c r="AG547" s="21"/>
      <c r="AH547" s="2"/>
      <c r="AI547" s="2"/>
    </row>
    <row r="548" spans="2:35" x14ac:dyDescent="0.35">
      <c r="B548" s="7"/>
      <c r="C548" s="6"/>
      <c r="AG548" s="21"/>
      <c r="AH548" s="2"/>
      <c r="AI548" s="2"/>
    </row>
    <row r="549" spans="2:35" x14ac:dyDescent="0.35">
      <c r="B549" s="7"/>
      <c r="C549" s="6"/>
      <c r="L549" s="62"/>
      <c r="M549" s="62"/>
      <c r="N549" s="4"/>
      <c r="P549" s="16"/>
      <c r="AG549" s="21"/>
      <c r="AH549" s="2"/>
      <c r="AI549" s="2"/>
    </row>
    <row r="550" spans="2:35" x14ac:dyDescent="0.35">
      <c r="B550" s="7"/>
      <c r="C550" s="6"/>
      <c r="L550" s="62"/>
      <c r="M550" s="62"/>
      <c r="N550" s="4"/>
      <c r="AG550" s="21"/>
      <c r="AH550" s="2"/>
      <c r="AI550" s="2"/>
    </row>
    <row r="551" spans="2:35" x14ac:dyDescent="0.35">
      <c r="B551" s="2"/>
      <c r="C551" s="53"/>
      <c r="L551" s="62"/>
      <c r="M551" s="62"/>
      <c r="N551" s="4"/>
      <c r="AG551" s="21"/>
      <c r="AH551" s="2"/>
      <c r="AI551" s="2"/>
    </row>
    <row r="552" spans="2:35" x14ac:dyDescent="0.35">
      <c r="B552" s="7"/>
      <c r="C552" s="6"/>
      <c r="L552" s="62"/>
      <c r="M552" s="62"/>
      <c r="N552" s="4"/>
      <c r="AG552" s="21"/>
      <c r="AH552" s="2"/>
      <c r="AI552" s="2"/>
    </row>
    <row r="553" spans="2:35" x14ac:dyDescent="0.35">
      <c r="B553" s="2"/>
      <c r="C553"/>
      <c r="N553" s="4"/>
      <c r="AG553" s="21"/>
      <c r="AH553" s="2"/>
      <c r="AI553" s="2"/>
    </row>
    <row r="554" spans="2:35" x14ac:dyDescent="0.35">
      <c r="B554" s="2"/>
      <c r="C554"/>
      <c r="L554" s="62"/>
      <c r="M554" s="62"/>
      <c r="N554" s="4"/>
      <c r="AG554" s="21"/>
      <c r="AH554" s="2"/>
      <c r="AI554" s="2"/>
    </row>
    <row r="555" spans="2:35" x14ac:dyDescent="0.35">
      <c r="B555" s="2"/>
      <c r="C555"/>
      <c r="L555" s="62"/>
      <c r="M555" s="62"/>
      <c r="N555" s="4"/>
      <c r="AG555" s="21"/>
      <c r="AH555" s="2"/>
      <c r="AI555" s="2"/>
    </row>
    <row r="556" spans="2:35" x14ac:dyDescent="0.35">
      <c r="N556" s="4"/>
      <c r="AG556" s="21"/>
      <c r="AH556" s="2"/>
      <c r="AI556" s="2"/>
    </row>
    <row r="557" spans="2:35" x14ac:dyDescent="0.35">
      <c r="N557" s="4"/>
      <c r="AG557" s="21"/>
      <c r="AH557" s="2"/>
      <c r="AI557" s="2"/>
    </row>
    <row r="558" spans="2:35" x14ac:dyDescent="0.35">
      <c r="L558" s="63"/>
      <c r="M558" s="63"/>
      <c r="N558" s="4"/>
      <c r="AG558" s="21"/>
      <c r="AH558" s="2"/>
      <c r="AI558" s="2"/>
    </row>
    <row r="559" spans="2:35" x14ac:dyDescent="0.35">
      <c r="L559" s="62"/>
      <c r="M559" s="62"/>
      <c r="N559" s="4"/>
      <c r="AG559" s="21"/>
      <c r="AH559" s="2"/>
      <c r="AI559" s="2"/>
    </row>
    <row r="560" spans="2:35" x14ac:dyDescent="0.35">
      <c r="L560" s="62"/>
      <c r="M560" s="62"/>
      <c r="N560" s="4"/>
      <c r="AG560" s="21"/>
      <c r="AH560" s="2"/>
      <c r="AI560" s="2"/>
    </row>
    <row r="561" spans="12:35" x14ac:dyDescent="0.35">
      <c r="L561" s="62"/>
      <c r="M561" s="62"/>
      <c r="N561" s="4"/>
      <c r="AG561" s="21"/>
      <c r="AH561" s="2"/>
      <c r="AI561" s="2"/>
    </row>
    <row r="562" spans="12:35" x14ac:dyDescent="0.35">
      <c r="L562" s="62"/>
      <c r="M562" s="62"/>
      <c r="N562" s="4"/>
      <c r="AG562" s="21"/>
      <c r="AH562" s="2"/>
      <c r="AI562" s="2"/>
    </row>
    <row r="563" spans="12:35" x14ac:dyDescent="0.35">
      <c r="L563" s="62"/>
      <c r="M563" s="62"/>
      <c r="N563" s="4"/>
      <c r="AG563" s="21"/>
      <c r="AH563" s="2"/>
      <c r="AI563" s="2"/>
    </row>
    <row r="564" spans="12:35" x14ac:dyDescent="0.35">
      <c r="L564" s="62"/>
      <c r="M564" s="62"/>
      <c r="N564" s="4"/>
      <c r="AG564" s="21"/>
      <c r="AH564" s="2"/>
      <c r="AI564" s="2"/>
    </row>
    <row r="565" spans="12:35" x14ac:dyDescent="0.35">
      <c r="L565" s="62"/>
      <c r="M565" s="62"/>
      <c r="N565" s="4"/>
    </row>
    <row r="566" spans="12:35" x14ac:dyDescent="0.35">
      <c r="L566" s="62"/>
      <c r="M566" s="62"/>
      <c r="N566" s="4"/>
    </row>
    <row r="567" spans="12:35" x14ac:dyDescent="0.35">
      <c r="L567" s="62"/>
      <c r="M567" s="62"/>
      <c r="N567" s="4"/>
    </row>
    <row r="568" spans="12:35" x14ac:dyDescent="0.35">
      <c r="L568" s="62"/>
      <c r="M568" s="62"/>
      <c r="N568" s="4"/>
    </row>
    <row r="569" spans="12:35" x14ac:dyDescent="0.35">
      <c r="N569" s="4"/>
    </row>
    <row r="570" spans="12:35" x14ac:dyDescent="0.35">
      <c r="N570" s="4"/>
    </row>
    <row r="571" spans="12:35" x14ac:dyDescent="0.35">
      <c r="L571" s="63"/>
      <c r="M571" s="63"/>
      <c r="N571" s="4"/>
    </row>
    <row r="572" spans="12:35" x14ac:dyDescent="0.35">
      <c r="L572" s="62"/>
      <c r="M572" s="62"/>
      <c r="N572" s="4"/>
    </row>
    <row r="573" spans="12:35" x14ac:dyDescent="0.35">
      <c r="L573" s="64"/>
      <c r="M573" s="64"/>
      <c r="N573" s="38"/>
    </row>
    <row r="574" spans="12:35" x14ac:dyDescent="0.35">
      <c r="L574" s="62"/>
      <c r="M574" s="62"/>
      <c r="N574" s="23"/>
    </row>
    <row r="575" spans="12:35" x14ac:dyDescent="0.35">
      <c r="L575" s="62"/>
      <c r="M575" s="62"/>
      <c r="N575" s="4"/>
    </row>
    <row r="576" spans="12:35" x14ac:dyDescent="0.35">
      <c r="L576" s="62"/>
      <c r="M576" s="62"/>
      <c r="N576" s="4"/>
    </row>
    <row r="577" spans="10:17" x14ac:dyDescent="0.35">
      <c r="L577" s="62"/>
      <c r="M577" s="62"/>
      <c r="N577" s="4"/>
    </row>
    <row r="578" spans="10:17" x14ac:dyDescent="0.35">
      <c r="L578" s="62"/>
      <c r="M578" s="62"/>
      <c r="N578" s="4"/>
    </row>
    <row r="582" spans="10:17" x14ac:dyDescent="0.35">
      <c r="J582" s="53"/>
      <c r="K582" s="53"/>
      <c r="M582" s="60"/>
    </row>
    <row r="583" spans="10:17" x14ac:dyDescent="0.35">
      <c r="J583" s="53"/>
      <c r="K583" s="53"/>
    </row>
    <row r="589" spans="10:17" x14ac:dyDescent="0.35">
      <c r="Q589" s="23"/>
    </row>
    <row r="590" spans="10:17" x14ac:dyDescent="0.35">
      <c r="Q590" s="23"/>
    </row>
    <row r="594" spans="10:17" x14ac:dyDescent="0.35">
      <c r="J594" s="53"/>
      <c r="K594" s="53"/>
    </row>
    <row r="596" spans="10:17" x14ac:dyDescent="0.35">
      <c r="J596" s="5"/>
    </row>
    <row r="598" spans="10:17" x14ac:dyDescent="0.35">
      <c r="J598" s="65"/>
      <c r="K598" s="34"/>
    </row>
    <row r="599" spans="10:17" x14ac:dyDescent="0.35">
      <c r="J599" s="65"/>
      <c r="K599" s="26"/>
    </row>
    <row r="600" spans="10:17" x14ac:dyDescent="0.35">
      <c r="J600" s="65"/>
      <c r="K600" s="26"/>
    </row>
    <row r="601" spans="10:17" x14ac:dyDescent="0.35">
      <c r="J601" s="65"/>
      <c r="K601" s="26"/>
      <c r="Q601" s="23"/>
    </row>
    <row r="602" spans="10:17" x14ac:dyDescent="0.35">
      <c r="J602" s="65"/>
      <c r="K602" s="26"/>
    </row>
    <row r="603" spans="10:17" x14ac:dyDescent="0.35">
      <c r="J603" s="66"/>
      <c r="K603" s="34"/>
    </row>
    <row r="609" spans="10:21" x14ac:dyDescent="0.35">
      <c r="J609" s="2"/>
    </row>
    <row r="610" spans="10:21" x14ac:dyDescent="0.35">
      <c r="J610" s="2"/>
    </row>
    <row r="611" spans="10:21" x14ac:dyDescent="0.35">
      <c r="J611" s="2"/>
      <c r="K611" s="2"/>
    </row>
    <row r="612" spans="10:21" x14ac:dyDescent="0.35">
      <c r="J612" s="2"/>
      <c r="K612" s="4"/>
    </row>
    <row r="613" spans="10:21" x14ac:dyDescent="0.35">
      <c r="J613" s="66"/>
      <c r="K613" s="4"/>
    </row>
    <row r="614" spans="10:21" x14ac:dyDescent="0.35">
      <c r="J614" s="65"/>
    </row>
    <row r="616" spans="10:21" x14ac:dyDescent="0.35">
      <c r="J616" s="5"/>
    </row>
    <row r="619" spans="10:21" x14ac:dyDescent="0.35">
      <c r="J619" s="2"/>
    </row>
    <row r="621" spans="10:21" x14ac:dyDescent="0.35">
      <c r="N621" s="12"/>
      <c r="O621" s="67"/>
      <c r="P621" s="23"/>
      <c r="Q621" s="23"/>
      <c r="R621" s="23"/>
    </row>
    <row r="624" spans="10:21" x14ac:dyDescent="0.35">
      <c r="T624" s="4"/>
      <c r="U624" s="4"/>
    </row>
    <row r="625" spans="10:21" x14ac:dyDescent="0.35">
      <c r="T625" s="4"/>
      <c r="U625" s="4"/>
    </row>
    <row r="626" spans="10:21" x14ac:dyDescent="0.35">
      <c r="T626" s="4"/>
      <c r="U626" s="4"/>
    </row>
    <row r="627" spans="10:21" x14ac:dyDescent="0.35">
      <c r="T627" s="4"/>
      <c r="U627" s="4"/>
    </row>
    <row r="635" spans="10:21" x14ac:dyDescent="0.35">
      <c r="L635" s="60"/>
    </row>
    <row r="636" spans="10:21" x14ac:dyDescent="0.35">
      <c r="K636" s="53"/>
      <c r="L636" s="53"/>
    </row>
    <row r="638" spans="10:21" x14ac:dyDescent="0.35">
      <c r="K638" s="5"/>
    </row>
    <row r="640" spans="10:21" x14ac:dyDescent="0.35">
      <c r="J640">
        <v>1</v>
      </c>
      <c r="K640" s="65"/>
      <c r="L640" s="34"/>
    </row>
    <row r="641" spans="10:12" x14ac:dyDescent="0.35">
      <c r="K641" s="65"/>
      <c r="L641" s="26"/>
    </row>
    <row r="642" spans="10:12" x14ac:dyDescent="0.35">
      <c r="K642" s="65"/>
      <c r="L642" s="26"/>
    </row>
    <row r="643" spans="10:12" x14ac:dyDescent="0.35">
      <c r="K643" s="65"/>
      <c r="L643" s="26"/>
    </row>
    <row r="644" spans="10:12" x14ac:dyDescent="0.35">
      <c r="K644" s="65"/>
      <c r="L644" s="26"/>
    </row>
    <row r="645" spans="10:12" x14ac:dyDescent="0.35">
      <c r="K645" s="66"/>
      <c r="L645" s="34"/>
    </row>
    <row r="647" spans="10:12" x14ac:dyDescent="0.35">
      <c r="J647">
        <v>2</v>
      </c>
      <c r="K647" s="65"/>
      <c r="L647" s="34"/>
    </row>
    <row r="648" spans="10:12" x14ac:dyDescent="0.35">
      <c r="K648" s="65"/>
      <c r="L648" s="26"/>
    </row>
    <row r="649" spans="10:12" x14ac:dyDescent="0.35">
      <c r="K649" s="65"/>
      <c r="L649" s="26"/>
    </row>
    <row r="650" spans="10:12" x14ac:dyDescent="0.35">
      <c r="K650" s="65"/>
      <c r="L650" s="26"/>
    </row>
    <row r="651" spans="10:12" x14ac:dyDescent="0.35">
      <c r="K651" s="65"/>
      <c r="L651" s="26"/>
    </row>
    <row r="652" spans="10:12" x14ac:dyDescent="0.35">
      <c r="K652" s="66"/>
      <c r="L652" s="34"/>
    </row>
    <row r="654" spans="10:12" x14ac:dyDescent="0.35">
      <c r="J654">
        <v>3</v>
      </c>
      <c r="K654" s="65"/>
      <c r="L654" s="34"/>
    </row>
    <row r="655" spans="10:12" x14ac:dyDescent="0.35">
      <c r="K655" s="65"/>
      <c r="L655" s="26"/>
    </row>
    <row r="656" spans="10:12" x14ac:dyDescent="0.35">
      <c r="K656" s="65"/>
      <c r="L656" s="26"/>
    </row>
    <row r="657" spans="11:16" x14ac:dyDescent="0.35">
      <c r="K657" s="65"/>
      <c r="L657" s="26"/>
    </row>
    <row r="658" spans="11:16" x14ac:dyDescent="0.35">
      <c r="K658" s="65"/>
      <c r="L658" s="26"/>
    </row>
    <row r="659" spans="11:16" x14ac:dyDescent="0.35">
      <c r="K659" s="66"/>
      <c r="L659" s="34"/>
    </row>
    <row r="661" spans="11:16" x14ac:dyDescent="0.35">
      <c r="K661" s="65"/>
    </row>
    <row r="662" spans="11:16" x14ac:dyDescent="0.35">
      <c r="K662" s="65"/>
    </row>
    <row r="670" spans="11:16" x14ac:dyDescent="0.35">
      <c r="K670" s="53"/>
      <c r="L670" s="53"/>
      <c r="M670" s="53"/>
      <c r="N670" s="68"/>
      <c r="O670"/>
      <c r="P670" s="67"/>
    </row>
    <row r="671" spans="11:16" x14ac:dyDescent="0.35">
      <c r="K671" s="53"/>
      <c r="L671" s="53"/>
      <c r="M671" s="53"/>
      <c r="P671" s="23"/>
    </row>
    <row r="688" spans="11:16" x14ac:dyDescent="0.35">
      <c r="K688" s="53"/>
      <c r="L688" s="53"/>
      <c r="M688" s="53"/>
      <c r="N688" s="68"/>
      <c r="O688"/>
      <c r="P688" s="67"/>
    </row>
    <row r="689" spans="11:16" x14ac:dyDescent="0.35">
      <c r="K689" s="53"/>
      <c r="L689" s="53"/>
      <c r="M689" s="53"/>
      <c r="P689" s="23"/>
    </row>
    <row r="698" spans="11:16" x14ac:dyDescent="0.35">
      <c r="L698" s="60"/>
    </row>
    <row r="699" spans="11:16" x14ac:dyDescent="0.35">
      <c r="K699" s="53"/>
      <c r="L699" s="53"/>
    </row>
    <row r="700" spans="11:16" x14ac:dyDescent="0.35">
      <c r="N700" s="68"/>
      <c r="O700"/>
      <c r="P700" s="21"/>
    </row>
    <row r="715" spans="19:21" x14ac:dyDescent="0.35">
      <c r="S715" s="4"/>
      <c r="T715" s="4"/>
      <c r="U715" s="4"/>
    </row>
    <row r="716" spans="19:21" x14ac:dyDescent="0.35">
      <c r="S716" s="4"/>
      <c r="T716" s="4"/>
      <c r="U716" s="4"/>
    </row>
    <row r="717" spans="19:21" x14ac:dyDescent="0.35">
      <c r="S717" s="4"/>
      <c r="T717" s="4"/>
      <c r="U717" s="4"/>
    </row>
    <row r="718" spans="19:21" x14ac:dyDescent="0.35">
      <c r="S718" s="4"/>
      <c r="T718" s="4"/>
      <c r="U718" s="4"/>
    </row>
    <row r="719" spans="19:21" x14ac:dyDescent="0.35">
      <c r="S719" s="4"/>
      <c r="T719" s="4"/>
      <c r="U719" s="4"/>
    </row>
    <row r="721" spans="11:22" x14ac:dyDescent="0.35">
      <c r="L721" s="60"/>
      <c r="S721" s="4"/>
      <c r="T721" s="4"/>
    </row>
    <row r="722" spans="11:22" x14ac:dyDescent="0.35">
      <c r="K722" s="53"/>
      <c r="L722" s="53"/>
      <c r="S722" s="4"/>
      <c r="T722" s="4"/>
    </row>
    <row r="723" spans="11:22" x14ac:dyDescent="0.35">
      <c r="S723" s="4"/>
      <c r="T723" s="4"/>
    </row>
    <row r="724" spans="11:22" x14ac:dyDescent="0.35">
      <c r="S724" s="4"/>
      <c r="T724" s="4"/>
    </row>
    <row r="725" spans="11:22" x14ac:dyDescent="0.35">
      <c r="S725" s="4"/>
      <c r="T725" s="4"/>
    </row>
    <row r="726" spans="11:22" x14ac:dyDescent="0.35">
      <c r="S726" s="4"/>
      <c r="T726" s="4"/>
    </row>
    <row r="729" spans="11:22" x14ac:dyDescent="0.35">
      <c r="T729" s="4"/>
      <c r="U729" s="4"/>
      <c r="V729" s="4"/>
    </row>
    <row r="730" spans="11:22" x14ac:dyDescent="0.35">
      <c r="L730" s="60"/>
    </row>
    <row r="731" spans="11:22" x14ac:dyDescent="0.35">
      <c r="K731" s="53"/>
      <c r="L731" s="53"/>
    </row>
    <row r="735" spans="11:22" x14ac:dyDescent="0.35">
      <c r="K735" s="65"/>
      <c r="L735" s="34"/>
    </row>
    <row r="736" spans="11:22" x14ac:dyDescent="0.35">
      <c r="K736" s="65"/>
      <c r="L736" s="26"/>
    </row>
    <row r="737" spans="11:12" x14ac:dyDescent="0.35">
      <c r="K737" s="65"/>
      <c r="L737" s="26"/>
    </row>
    <row r="738" spans="11:12" x14ac:dyDescent="0.35">
      <c r="K738" s="65"/>
      <c r="L738" s="26"/>
    </row>
    <row r="739" spans="11:12" x14ac:dyDescent="0.35">
      <c r="K739" s="65"/>
      <c r="L739" s="26"/>
    </row>
    <row r="740" spans="11:12" x14ac:dyDescent="0.35">
      <c r="K740" s="66"/>
      <c r="L740" s="34"/>
    </row>
  </sheetData>
  <mergeCells count="25">
    <mergeCell ref="L578:M578"/>
    <mergeCell ref="L572:M572"/>
    <mergeCell ref="L573:M573"/>
    <mergeCell ref="L574:M574"/>
    <mergeCell ref="L575:M575"/>
    <mergeCell ref="L576:M576"/>
    <mergeCell ref="L577:M577"/>
    <mergeCell ref="L564:M564"/>
    <mergeCell ref="L565:M565"/>
    <mergeCell ref="L566:M566"/>
    <mergeCell ref="L567:M567"/>
    <mergeCell ref="L568:M568"/>
    <mergeCell ref="L571:M571"/>
    <mergeCell ref="L558:M558"/>
    <mergeCell ref="L559:M559"/>
    <mergeCell ref="L560:M560"/>
    <mergeCell ref="L561:M561"/>
    <mergeCell ref="L562:M562"/>
    <mergeCell ref="L563:M563"/>
    <mergeCell ref="L549:M549"/>
    <mergeCell ref="L550:M550"/>
    <mergeCell ref="L551:M551"/>
    <mergeCell ref="L552:M552"/>
    <mergeCell ref="L554:M554"/>
    <mergeCell ref="L555:M555"/>
  </mergeCells>
  <conditionalFormatting sqref="P47:P61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07:P110 P64:P74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13:P127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30:P144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47:P161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64:P178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81:P195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98:P212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15:P229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32:P246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49:P263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66:P280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84:P298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01:P315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17:P322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25:P326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29:P343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60:P362 P348:P358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64:P3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82:P392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95:P405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10:P42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25:P427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30:P447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57:P461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63:P466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492:P504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13:P520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24:P529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33:P544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83:P591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595:P606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19:P621 P610:P617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24:P627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30:P63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40:P64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45:P64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71:P67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689:P69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01:P71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17:P71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22:P72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30:P74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74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99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50:Q551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5BB8A-43D2-49C8-A8E6-AD1F06427830}">
  <sheetPr>
    <tabColor rgb="FFFF0000"/>
  </sheetPr>
  <dimension ref="A1:AN298"/>
  <sheetViews>
    <sheetView topLeftCell="A213" zoomScale="50" zoomScaleNormal="50" workbookViewId="0">
      <selection activeCell="G4" sqref="G4"/>
    </sheetView>
  </sheetViews>
  <sheetFormatPr defaultRowHeight="14.5" x14ac:dyDescent="0.35"/>
  <cols>
    <col min="1" max="1" width="8.7265625" customWidth="1"/>
    <col min="2" max="2" width="25.6328125" bestFit="1" customWidth="1"/>
    <col min="3" max="3" width="24.6328125" customWidth="1"/>
    <col min="4" max="4" width="14.453125" bestFit="1" customWidth="1"/>
    <col min="5" max="5" width="23" bestFit="1" customWidth="1"/>
    <col min="6" max="6" width="31.1796875" bestFit="1" customWidth="1"/>
    <col min="7" max="7" width="28.26953125" bestFit="1" customWidth="1"/>
    <col min="8" max="8" width="31.08984375" bestFit="1" customWidth="1"/>
    <col min="9" max="9" width="27.7265625" customWidth="1"/>
    <col min="10" max="10" width="14.08984375" customWidth="1"/>
    <col min="11" max="11" width="39.1796875" bestFit="1" customWidth="1"/>
    <col min="12" max="12" width="33.36328125" bestFit="1" customWidth="1"/>
    <col min="13" max="13" width="47.81640625" customWidth="1"/>
    <col min="14" max="14" width="23" bestFit="1" customWidth="1"/>
    <col min="15" max="15" width="28.36328125" bestFit="1" customWidth="1"/>
    <col min="16" max="16" width="10.81640625" bestFit="1" customWidth="1"/>
    <col min="17" max="17" width="18.54296875" bestFit="1" customWidth="1"/>
    <col min="18" max="18" width="31.08984375" bestFit="1" customWidth="1"/>
    <col min="19" max="19" width="15.08984375" customWidth="1"/>
    <col min="21" max="21" width="19.1796875" bestFit="1" customWidth="1"/>
    <col min="22" max="22" width="30.08984375" customWidth="1"/>
    <col min="23" max="23" width="13.54296875" style="71" bestFit="1" customWidth="1"/>
    <col min="24" max="24" width="15.7265625" style="71" bestFit="1" customWidth="1"/>
    <col min="25" max="25" width="14.26953125" style="71" bestFit="1" customWidth="1"/>
    <col min="26" max="26" width="15" style="71" customWidth="1"/>
    <col min="27" max="27" width="16.90625" style="71" customWidth="1"/>
    <col min="28" max="28" width="14.81640625" style="71" bestFit="1" customWidth="1"/>
    <col min="29" max="29" width="15.453125" style="71" customWidth="1"/>
    <col min="30" max="30" width="14.7265625" style="71" customWidth="1"/>
    <col min="31" max="31" width="8.7265625" style="71"/>
    <col min="33" max="33" width="21.90625" bestFit="1" customWidth="1"/>
    <col min="34" max="34" width="16.26953125" customWidth="1"/>
    <col min="37" max="37" width="22.36328125" bestFit="1" customWidth="1"/>
    <col min="38" max="38" width="25.6328125" bestFit="1" customWidth="1"/>
    <col min="39" max="39" width="12.1796875" customWidth="1"/>
    <col min="40" max="40" width="12.453125" customWidth="1"/>
  </cols>
  <sheetData>
    <row r="1" spans="1:34" ht="17.5" x14ac:dyDescent="0.35">
      <c r="B1" s="69" t="s">
        <v>123</v>
      </c>
      <c r="D1" s="26"/>
      <c r="E1" s="70"/>
      <c r="F1" s="26"/>
      <c r="G1" s="65"/>
      <c r="H1" s="26"/>
      <c r="I1" s="26"/>
      <c r="J1" s="26"/>
      <c r="K1" s="26"/>
    </row>
    <row r="2" spans="1:34" x14ac:dyDescent="0.35">
      <c r="C2" s="26" t="s">
        <v>124</v>
      </c>
      <c r="E2" s="72">
        <v>1</v>
      </c>
      <c r="F2" s="72">
        <v>2</v>
      </c>
      <c r="G2" s="34">
        <v>3</v>
      </c>
      <c r="H2" s="34">
        <v>4</v>
      </c>
      <c r="I2" s="34"/>
      <c r="J2" s="34"/>
      <c r="K2" s="23">
        <v>5</v>
      </c>
      <c r="L2" s="65" t="s">
        <v>125</v>
      </c>
      <c r="M2" s="26" t="s">
        <v>126</v>
      </c>
    </row>
    <row r="3" spans="1:34" x14ac:dyDescent="0.35">
      <c r="C3" s="26" t="s">
        <v>127</v>
      </c>
      <c r="D3" t="s">
        <v>128</v>
      </c>
      <c r="E3" s="73">
        <v>5</v>
      </c>
      <c r="F3" s="74">
        <v>10</v>
      </c>
      <c r="G3" s="73">
        <v>15</v>
      </c>
      <c r="H3" s="26">
        <v>20</v>
      </c>
      <c r="I3" s="26"/>
      <c r="J3" s="26"/>
      <c r="L3" s="26">
        <f>4*3</f>
        <v>12</v>
      </c>
      <c r="M3" s="26" t="s">
        <v>129</v>
      </c>
    </row>
    <row r="4" spans="1:34" x14ac:dyDescent="0.35">
      <c r="C4" s="26" t="s">
        <v>130</v>
      </c>
      <c r="D4" t="s">
        <v>131</v>
      </c>
      <c r="E4" s="73">
        <v>140</v>
      </c>
      <c r="F4" s="73">
        <v>160</v>
      </c>
      <c r="G4" s="74">
        <v>180</v>
      </c>
      <c r="H4" s="26">
        <v>190</v>
      </c>
      <c r="I4" s="26"/>
      <c r="J4" s="26"/>
      <c r="L4" s="26">
        <f>3*3</f>
        <v>9</v>
      </c>
      <c r="M4" s="26" t="s">
        <v>132</v>
      </c>
    </row>
    <row r="5" spans="1:34" x14ac:dyDescent="0.35">
      <c r="C5" s="26" t="s">
        <v>133</v>
      </c>
      <c r="D5" t="s">
        <v>134</v>
      </c>
      <c r="E5" s="26" t="s">
        <v>135</v>
      </c>
      <c r="F5" s="74" t="s">
        <v>136</v>
      </c>
      <c r="G5" s="73" t="s">
        <v>137</v>
      </c>
      <c r="H5" s="73" t="s">
        <v>138</v>
      </c>
      <c r="I5" s="73"/>
      <c r="J5" s="73"/>
      <c r="L5" s="26">
        <f t="shared" ref="L5:L7" si="0">3*3</f>
        <v>9</v>
      </c>
      <c r="M5" s="26" t="s">
        <v>139</v>
      </c>
    </row>
    <row r="6" spans="1:34" x14ac:dyDescent="0.35">
      <c r="C6" s="26" t="s">
        <v>140</v>
      </c>
      <c r="D6" t="s">
        <v>131</v>
      </c>
      <c r="E6" s="73">
        <v>15</v>
      </c>
      <c r="F6" s="73">
        <v>30</v>
      </c>
      <c r="G6" s="73">
        <v>60</v>
      </c>
      <c r="H6" s="75">
        <v>90</v>
      </c>
      <c r="I6" s="75"/>
      <c r="J6" s="75"/>
      <c r="L6" s="26">
        <f t="shared" si="0"/>
        <v>9</v>
      </c>
      <c r="M6" s="26" t="s">
        <v>141</v>
      </c>
    </row>
    <row r="7" spans="1:34" x14ac:dyDescent="0.35">
      <c r="C7" s="26" t="s">
        <v>142</v>
      </c>
      <c r="D7" t="s">
        <v>143</v>
      </c>
      <c r="E7" s="26">
        <v>0</v>
      </c>
      <c r="F7" s="75">
        <v>500</v>
      </c>
      <c r="G7" s="26">
        <v>1000</v>
      </c>
      <c r="H7" s="26">
        <v>1500</v>
      </c>
      <c r="I7" s="26"/>
      <c r="J7" s="26"/>
      <c r="L7" s="26">
        <f t="shared" si="0"/>
        <v>9</v>
      </c>
      <c r="M7" s="26" t="s">
        <v>144</v>
      </c>
    </row>
    <row r="8" spans="1:34" ht="15" thickBot="1" x14ac:dyDescent="0.4">
      <c r="C8" s="26" t="s">
        <v>145</v>
      </c>
      <c r="D8" t="s">
        <v>146</v>
      </c>
      <c r="E8" s="73" t="s">
        <v>147</v>
      </c>
      <c r="F8" t="s">
        <v>148</v>
      </c>
      <c r="G8" s="26" t="s">
        <v>149</v>
      </c>
      <c r="H8" s="73" t="s">
        <v>150</v>
      </c>
      <c r="I8" s="73"/>
      <c r="J8" s="73"/>
      <c r="K8" s="73" t="s">
        <v>151</v>
      </c>
      <c r="L8" s="26">
        <f>5*3</f>
        <v>15</v>
      </c>
      <c r="M8" s="26"/>
    </row>
    <row r="9" spans="1:34" ht="15" thickBot="1" x14ac:dyDescent="0.4">
      <c r="C9" s="26"/>
      <c r="E9" s="73"/>
      <c r="H9" s="65"/>
      <c r="I9" s="65"/>
      <c r="J9" s="65"/>
      <c r="L9" s="76">
        <f>SUM(L3:L8)</f>
        <v>63</v>
      </c>
      <c r="M9" s="26"/>
    </row>
    <row r="10" spans="1:34" x14ac:dyDescent="0.35">
      <c r="B10" s="34" t="s">
        <v>152</v>
      </c>
      <c r="C10" s="4" t="s">
        <v>153</v>
      </c>
    </row>
    <row r="11" spans="1:34" x14ac:dyDescent="0.35">
      <c r="A11" s="4"/>
      <c r="B11" s="77" t="s">
        <v>154</v>
      </c>
      <c r="C11" s="4" t="s">
        <v>155</v>
      </c>
      <c r="D11" s="4"/>
      <c r="E11" s="4"/>
      <c r="F11" s="4"/>
      <c r="G11" s="4"/>
      <c r="H11" s="4"/>
      <c r="I11" s="4"/>
      <c r="J11" s="4"/>
      <c r="K11" s="78" t="s">
        <v>156</v>
      </c>
    </row>
    <row r="12" spans="1:34" ht="17" x14ac:dyDescent="0.4">
      <c r="A12" s="23" t="s">
        <v>48</v>
      </c>
      <c r="B12" s="34" t="s">
        <v>157</v>
      </c>
      <c r="C12" s="34" t="s">
        <v>123</v>
      </c>
      <c r="D12" s="23" t="s">
        <v>158</v>
      </c>
      <c r="E12" s="34" t="s">
        <v>159</v>
      </c>
      <c r="F12" s="34" t="s">
        <v>160</v>
      </c>
      <c r="G12" s="34" t="s">
        <v>161</v>
      </c>
      <c r="H12" s="34" t="s">
        <v>162</v>
      </c>
      <c r="I12" s="34" t="s">
        <v>163</v>
      </c>
      <c r="J12" s="34" t="s">
        <v>164</v>
      </c>
      <c r="K12" s="79" t="s">
        <v>165</v>
      </c>
      <c r="L12" s="34" t="s">
        <v>166</v>
      </c>
      <c r="M12" s="80" t="s">
        <v>167</v>
      </c>
      <c r="N12" s="34" t="s">
        <v>159</v>
      </c>
      <c r="O12" s="34" t="s">
        <v>168</v>
      </c>
      <c r="P12" s="80" t="s">
        <v>169</v>
      </c>
      <c r="Q12" s="34" t="s">
        <v>156</v>
      </c>
      <c r="R12" s="34" t="s">
        <v>163</v>
      </c>
      <c r="S12" s="34" t="s">
        <v>164</v>
      </c>
      <c r="V12" s="1" t="s">
        <v>170</v>
      </c>
      <c r="AB12" s="81" t="s">
        <v>171</v>
      </c>
      <c r="AG12" s="1" t="s">
        <v>172</v>
      </c>
      <c r="AH12" t="s">
        <v>173</v>
      </c>
    </row>
    <row r="13" spans="1:34" ht="15" thickBot="1" x14ac:dyDescent="0.4">
      <c r="A13" s="23"/>
      <c r="B13" s="26" t="s">
        <v>127</v>
      </c>
      <c r="C13" s="4"/>
      <c r="D13" s="23"/>
      <c r="E13" s="34"/>
      <c r="F13" s="34"/>
      <c r="G13" s="34"/>
      <c r="H13" s="34"/>
      <c r="I13" s="34"/>
      <c r="J13" s="34"/>
      <c r="K13" s="79"/>
      <c r="L13" s="34"/>
      <c r="M13" s="80"/>
      <c r="N13" s="34"/>
      <c r="O13" s="34"/>
      <c r="P13" s="80"/>
      <c r="Q13" s="34"/>
      <c r="R13" s="34"/>
      <c r="S13" s="34"/>
      <c r="T13" s="4"/>
      <c r="U13" s="26" t="s">
        <v>127</v>
      </c>
      <c r="V13" s="82" t="s">
        <v>127</v>
      </c>
      <c r="W13" s="83" t="s">
        <v>174</v>
      </c>
      <c r="X13" s="84" t="s">
        <v>175</v>
      </c>
      <c r="Y13" s="84" t="s">
        <v>176</v>
      </c>
      <c r="Z13" s="84" t="s">
        <v>177</v>
      </c>
      <c r="AA13" s="84"/>
      <c r="AB13" s="83"/>
      <c r="AC13" s="84" t="s">
        <v>175</v>
      </c>
      <c r="AD13" s="84" t="s">
        <v>176</v>
      </c>
      <c r="AE13" s="84" t="s">
        <v>177</v>
      </c>
    </row>
    <row r="14" spans="1:34" ht="15" thickBot="1" x14ac:dyDescent="0.4">
      <c r="A14" s="34"/>
      <c r="B14" s="4" t="s">
        <v>178</v>
      </c>
      <c r="C14" s="41">
        <v>0.05</v>
      </c>
      <c r="D14" s="26" t="s">
        <v>179</v>
      </c>
      <c r="E14" s="85">
        <f t="shared" ref="E14:E25" si="1">W14</f>
        <v>0.25419999999999998</v>
      </c>
      <c r="F14" s="26" t="s">
        <v>180</v>
      </c>
      <c r="G14" s="85">
        <f t="shared" ref="G14:G25" si="2">Z14</f>
        <v>0.16760000000000019</v>
      </c>
      <c r="H14" s="86">
        <f>((E14-G14)/E14)*100</f>
        <v>34.067663257277651</v>
      </c>
      <c r="I14" s="86">
        <f>AVERAGE(H14:H16)</f>
        <v>32.542079728091572</v>
      </c>
      <c r="J14" s="86">
        <f>_xlfn.STDEV.P(H14:H16)</f>
        <v>1.2345760028692481</v>
      </c>
      <c r="K14" s="87">
        <f>AE14</f>
        <v>4.2099999999999582E-2</v>
      </c>
      <c r="L14" s="26">
        <v>254.24</v>
      </c>
      <c r="M14" s="76">
        <f>K14/L14</f>
        <v>1.6559156702328342E-4</v>
      </c>
      <c r="N14" s="87">
        <f>E14</f>
        <v>0.25419999999999998</v>
      </c>
      <c r="O14" s="32">
        <v>192.2</v>
      </c>
      <c r="P14" s="76">
        <f>N14/O14</f>
        <v>1.3225806451612903E-3</v>
      </c>
      <c r="Q14" s="86">
        <f>(M14/P14)*100</f>
        <v>12.520337994443381</v>
      </c>
      <c r="R14" s="86">
        <f>AVERAGE(Q14:Q16)</f>
        <v>11.825398302184219</v>
      </c>
      <c r="S14" s="86">
        <f>_xlfn.STDEV.P(Q14:Q16)</f>
        <v>2.5873216627440909</v>
      </c>
      <c r="T14" s="4"/>
      <c r="U14" s="4"/>
      <c r="V14" s="4" t="s">
        <v>178</v>
      </c>
      <c r="W14" s="71">
        <v>0.25419999999999998</v>
      </c>
      <c r="X14" s="71">
        <v>14.029199999999999</v>
      </c>
      <c r="Y14" s="71">
        <v>14.1968</v>
      </c>
      <c r="Z14" s="71">
        <f>Y14-X14</f>
        <v>0.16760000000000019</v>
      </c>
      <c r="AB14" s="71" t="s">
        <v>178</v>
      </c>
      <c r="AC14" s="71">
        <v>13.9975</v>
      </c>
      <c r="AD14" s="71">
        <v>14.0396</v>
      </c>
      <c r="AE14" s="71">
        <f>AD14-AC14</f>
        <v>4.2099999999999582E-2</v>
      </c>
      <c r="AG14" s="71"/>
    </row>
    <row r="15" spans="1:34" ht="15" thickBot="1" x14ac:dyDescent="0.4">
      <c r="A15" s="4"/>
      <c r="B15" s="38" t="s">
        <v>55</v>
      </c>
      <c r="C15" s="41">
        <v>0.05</v>
      </c>
      <c r="D15" s="26" t="s">
        <v>179</v>
      </c>
      <c r="E15" s="85">
        <f t="shared" si="1"/>
        <v>0.25480000000000003</v>
      </c>
      <c r="F15" s="26" t="s">
        <v>180</v>
      </c>
      <c r="G15" s="85">
        <f t="shared" si="2"/>
        <v>0.1757</v>
      </c>
      <c r="H15" s="88">
        <f>((E15-G15)/E15)*100</f>
        <v>31.043956043956054</v>
      </c>
      <c r="I15" s="88"/>
      <c r="J15" s="86"/>
      <c r="K15" s="87">
        <f t="shared" ref="K15:K24" si="3">AE15</f>
        <v>2.8200000000000003E-2</v>
      </c>
      <c r="L15" s="26">
        <v>254.24</v>
      </c>
      <c r="M15" s="76">
        <f t="shared" ref="M15:M25" si="4">K15/L15</f>
        <v>1.1091881686595344E-4</v>
      </c>
      <c r="N15" s="87">
        <f t="shared" ref="N15:N25" si="5">E15</f>
        <v>0.25480000000000003</v>
      </c>
      <c r="O15" s="32">
        <v>192.2</v>
      </c>
      <c r="P15" s="76">
        <f t="shared" ref="P15:P25" si="6">N15/O15</f>
        <v>1.3257023933402707E-3</v>
      </c>
      <c r="Q15" s="86">
        <f t="shared" ref="Q15:Q25" si="7">(M15/P15)*100</f>
        <v>8.3667961544883234</v>
      </c>
      <c r="R15" s="88"/>
      <c r="S15" s="86"/>
      <c r="T15" s="4"/>
      <c r="U15" s="38"/>
      <c r="V15" s="89" t="s">
        <v>55</v>
      </c>
      <c r="W15" s="90">
        <v>0.25480000000000003</v>
      </c>
      <c r="X15" s="90">
        <v>14.2888</v>
      </c>
      <c r="Y15" s="90">
        <v>14.4649</v>
      </c>
      <c r="Z15" s="91">
        <v>0.1757</v>
      </c>
      <c r="AB15" s="71" t="s">
        <v>55</v>
      </c>
      <c r="AC15" s="71">
        <v>14.145899999999999</v>
      </c>
      <c r="AD15" s="71">
        <v>14.174099999999999</v>
      </c>
      <c r="AE15" s="71">
        <f t="shared" ref="AE15:AE25" si="8">AD15-AC15</f>
        <v>2.8200000000000003E-2</v>
      </c>
      <c r="AG15" s="71" t="s">
        <v>55</v>
      </c>
      <c r="AH15">
        <v>31.158775155200004</v>
      </c>
    </row>
    <row r="16" spans="1:34" ht="15" thickBot="1" x14ac:dyDescent="0.4">
      <c r="A16" s="4"/>
      <c r="B16" s="4" t="s">
        <v>181</v>
      </c>
      <c r="C16" s="41">
        <v>0.05</v>
      </c>
      <c r="D16" s="26" t="s">
        <v>179</v>
      </c>
      <c r="E16" s="85">
        <f t="shared" si="1"/>
        <v>0.25650000000000001</v>
      </c>
      <c r="F16" s="26" t="s">
        <v>180</v>
      </c>
      <c r="G16" s="85">
        <f t="shared" si="2"/>
        <v>0.17309999999999981</v>
      </c>
      <c r="H16" s="86">
        <f t="shared" ref="H16:H25" si="9">((E16-G16)/E16)*100</f>
        <v>32.514619883041014</v>
      </c>
      <c r="I16" s="86"/>
      <c r="J16" s="86"/>
      <c r="K16" s="87">
        <f t="shared" si="3"/>
        <v>4.9500000000000099E-2</v>
      </c>
      <c r="L16" s="26">
        <v>254.24</v>
      </c>
      <c r="M16" s="76">
        <f t="shared" si="4"/>
        <v>1.9469792322215269E-4</v>
      </c>
      <c r="N16" s="87">
        <f t="shared" si="5"/>
        <v>0.25650000000000001</v>
      </c>
      <c r="O16" s="32">
        <v>192.2</v>
      </c>
      <c r="P16" s="76">
        <f t="shared" si="6"/>
        <v>1.3345473465140479E-3</v>
      </c>
      <c r="Q16" s="86">
        <f t="shared" si="7"/>
        <v>14.589060757620953</v>
      </c>
      <c r="R16" s="86"/>
      <c r="S16" s="86"/>
      <c r="T16" s="4"/>
      <c r="U16" s="4"/>
      <c r="V16" s="4" t="s">
        <v>181</v>
      </c>
      <c r="W16" s="71">
        <v>0.25650000000000001</v>
      </c>
      <c r="X16" s="71">
        <v>14.220800000000001</v>
      </c>
      <c r="Y16" s="71">
        <v>14.3939</v>
      </c>
      <c r="Z16" s="71">
        <f>Y16-X16</f>
        <v>0.17309999999999981</v>
      </c>
      <c r="AB16" s="71" t="s">
        <v>181</v>
      </c>
      <c r="AC16" s="71">
        <v>14.1372</v>
      </c>
      <c r="AD16" s="71">
        <v>14.1867</v>
      </c>
      <c r="AE16" s="71">
        <f t="shared" si="8"/>
        <v>4.9500000000000099E-2</v>
      </c>
      <c r="AG16" s="71"/>
    </row>
    <row r="17" spans="1:34" ht="15" thickBot="1" x14ac:dyDescent="0.4">
      <c r="A17" s="4"/>
      <c r="B17" s="92" t="s">
        <v>60</v>
      </c>
      <c r="C17" s="93">
        <v>0.1</v>
      </c>
      <c r="D17" s="94" t="s">
        <v>179</v>
      </c>
      <c r="E17" s="94">
        <f t="shared" si="1"/>
        <v>0.25280000000000002</v>
      </c>
      <c r="F17" s="94" t="s">
        <v>180</v>
      </c>
      <c r="G17" s="94">
        <f t="shared" si="2"/>
        <v>9.7300000000000608E-2</v>
      </c>
      <c r="H17" s="95">
        <f t="shared" si="9"/>
        <v>61.511075949366855</v>
      </c>
      <c r="I17" s="95">
        <f>AVERAGE(H17:H19)</f>
        <v>61.667950638547133</v>
      </c>
      <c r="J17" s="95">
        <f>_xlfn.STDEV.P(H17:H19)</f>
        <v>3.966400551772101</v>
      </c>
      <c r="K17" s="94">
        <f t="shared" si="3"/>
        <v>7.9899999999998528E-2</v>
      </c>
      <c r="L17" s="94">
        <v>254.24</v>
      </c>
      <c r="M17" s="96">
        <f t="shared" si="4"/>
        <v>3.1426998112019561E-4</v>
      </c>
      <c r="N17" s="94">
        <f t="shared" si="5"/>
        <v>0.25280000000000002</v>
      </c>
      <c r="O17" s="97">
        <v>192.2</v>
      </c>
      <c r="P17" s="96">
        <f t="shared" si="6"/>
        <v>1.3152965660770033E-3</v>
      </c>
      <c r="Q17" s="95">
        <f t="shared" si="7"/>
        <v>23.89346929244525</v>
      </c>
      <c r="R17" s="95">
        <f>AVERAGE(Q17:Q19)</f>
        <v>21.164475240739517</v>
      </c>
      <c r="S17" s="95">
        <f>_xlfn.STDEV.P(Q17:Q19)</f>
        <v>2.0896806871409437</v>
      </c>
      <c r="T17" s="4"/>
      <c r="U17" s="4"/>
      <c r="V17" s="92" t="s">
        <v>60</v>
      </c>
      <c r="W17" s="98">
        <v>0.25280000000000002</v>
      </c>
      <c r="X17" s="98">
        <v>13.5465</v>
      </c>
      <c r="Y17" s="98">
        <v>13.643800000000001</v>
      </c>
      <c r="Z17" s="98">
        <f t="shared" ref="Z17:Z22" si="10">Y17-X17</f>
        <v>9.7300000000000608E-2</v>
      </c>
      <c r="AB17" s="71" t="s">
        <v>60</v>
      </c>
      <c r="AC17" s="71">
        <v>14.157400000000001</v>
      </c>
      <c r="AD17" s="71">
        <v>14.237299999999999</v>
      </c>
      <c r="AE17" s="71">
        <f t="shared" si="8"/>
        <v>7.9899999999998528E-2</v>
      </c>
      <c r="AG17" s="98" t="s">
        <v>60</v>
      </c>
      <c r="AH17" s="10">
        <v>59.885325427200002</v>
      </c>
    </row>
    <row r="18" spans="1:34" ht="15" thickBot="1" x14ac:dyDescent="0.4">
      <c r="A18" s="4"/>
      <c r="B18" s="92" t="s">
        <v>182</v>
      </c>
      <c r="C18" s="93">
        <v>0.1</v>
      </c>
      <c r="D18" s="94" t="s">
        <v>179</v>
      </c>
      <c r="E18" s="94">
        <f t="shared" si="1"/>
        <v>0.25900000000000001</v>
      </c>
      <c r="F18" s="94" t="s">
        <v>180</v>
      </c>
      <c r="G18" s="94">
        <f t="shared" si="2"/>
        <v>8.6499999999999133E-2</v>
      </c>
      <c r="H18" s="95">
        <f t="shared" si="9"/>
        <v>66.602316602316932</v>
      </c>
      <c r="I18" s="95"/>
      <c r="J18" s="95"/>
      <c r="K18" s="94">
        <f t="shared" si="3"/>
        <v>7.1199999999999264E-2</v>
      </c>
      <c r="L18" s="94">
        <v>254.24</v>
      </c>
      <c r="M18" s="96">
        <f t="shared" si="4"/>
        <v>2.8005034612963836E-4</v>
      </c>
      <c r="N18" s="94">
        <f t="shared" si="5"/>
        <v>0.25900000000000001</v>
      </c>
      <c r="O18" s="97">
        <v>192.2</v>
      </c>
      <c r="P18" s="96">
        <f t="shared" si="6"/>
        <v>1.3475546305931323E-3</v>
      </c>
      <c r="Q18" s="95">
        <f t="shared" si="7"/>
        <v>20.782114488848062</v>
      </c>
      <c r="R18" s="95"/>
      <c r="S18" s="95"/>
      <c r="T18" s="4"/>
      <c r="U18" s="4"/>
      <c r="V18" s="92" t="s">
        <v>182</v>
      </c>
      <c r="W18" s="98">
        <v>0.25900000000000001</v>
      </c>
      <c r="X18" s="98">
        <v>14.2324</v>
      </c>
      <c r="Y18" s="98">
        <v>14.318899999999999</v>
      </c>
      <c r="Z18" s="98">
        <f t="shared" si="10"/>
        <v>8.6499999999999133E-2</v>
      </c>
      <c r="AB18" s="71" t="s">
        <v>182</v>
      </c>
      <c r="AC18" s="71">
        <v>13.5654</v>
      </c>
      <c r="AD18" s="71">
        <v>13.6366</v>
      </c>
      <c r="AE18" s="71">
        <f t="shared" si="8"/>
        <v>7.1199999999999264E-2</v>
      </c>
      <c r="AG18" s="71"/>
    </row>
    <row r="19" spans="1:34" ht="15" thickBot="1" x14ac:dyDescent="0.4">
      <c r="A19" s="4"/>
      <c r="B19" s="92" t="s">
        <v>183</v>
      </c>
      <c r="C19" s="93">
        <v>0.1</v>
      </c>
      <c r="D19" s="94" t="s">
        <v>179</v>
      </c>
      <c r="E19" s="94">
        <f t="shared" si="1"/>
        <v>0.25469999999999998</v>
      </c>
      <c r="F19" s="94" t="s">
        <v>180</v>
      </c>
      <c r="G19" s="94">
        <f t="shared" si="2"/>
        <v>0.1097999999999999</v>
      </c>
      <c r="H19" s="95">
        <f t="shared" si="9"/>
        <v>56.890459363957632</v>
      </c>
      <c r="I19" s="95"/>
      <c r="J19" s="95"/>
      <c r="K19" s="94">
        <f t="shared" si="3"/>
        <v>6.3399999999999679E-2</v>
      </c>
      <c r="L19" s="94">
        <v>254.24</v>
      </c>
      <c r="M19" s="96">
        <f t="shared" si="4"/>
        <v>2.4937067337948266E-4</v>
      </c>
      <c r="N19" s="94">
        <f t="shared" si="5"/>
        <v>0.25469999999999998</v>
      </c>
      <c r="O19" s="97">
        <v>192.2</v>
      </c>
      <c r="P19" s="96">
        <f t="shared" si="6"/>
        <v>1.3251821019771071E-3</v>
      </c>
      <c r="Q19" s="95">
        <f t="shared" si="7"/>
        <v>18.817841940925234</v>
      </c>
      <c r="R19" s="95"/>
      <c r="S19" s="95"/>
      <c r="T19" s="4"/>
      <c r="U19" s="4"/>
      <c r="V19" s="92" t="s">
        <v>183</v>
      </c>
      <c r="W19" s="98">
        <v>0.25469999999999998</v>
      </c>
      <c r="X19" s="98">
        <v>13.5382</v>
      </c>
      <c r="Y19" s="98">
        <v>13.648</v>
      </c>
      <c r="Z19" s="98">
        <f t="shared" si="10"/>
        <v>0.1097999999999999</v>
      </c>
      <c r="AB19" s="71" t="s">
        <v>183</v>
      </c>
      <c r="AC19" s="71">
        <v>14.174200000000001</v>
      </c>
      <c r="AD19" s="71">
        <v>14.2376</v>
      </c>
      <c r="AE19" s="71">
        <f t="shared" si="8"/>
        <v>6.3399999999999679E-2</v>
      </c>
      <c r="AG19" s="71"/>
    </row>
    <row r="20" spans="1:34" ht="15" thickBot="1" x14ac:dyDescent="0.4">
      <c r="A20" s="4"/>
      <c r="B20" s="4" t="s">
        <v>184</v>
      </c>
      <c r="C20" s="41">
        <v>0.15</v>
      </c>
      <c r="D20" s="26" t="s">
        <v>179</v>
      </c>
      <c r="E20" s="85">
        <f t="shared" si="1"/>
        <v>0.2485</v>
      </c>
      <c r="F20" s="26" t="s">
        <v>180</v>
      </c>
      <c r="G20" s="85">
        <f t="shared" si="2"/>
        <v>7.2200000000000486E-2</v>
      </c>
      <c r="H20" s="86">
        <f t="shared" si="9"/>
        <v>70.945674044265388</v>
      </c>
      <c r="I20" s="86">
        <f>AVERAGE(H20:H22)</f>
        <v>68.744985292145216</v>
      </c>
      <c r="J20" s="86">
        <f>_xlfn.STDEV.P(H20:H22)</f>
        <v>8.7736598767730527</v>
      </c>
      <c r="K20" s="87">
        <f t="shared" si="3"/>
        <v>0.11059999999999981</v>
      </c>
      <c r="L20" s="26">
        <v>254.24</v>
      </c>
      <c r="M20" s="76">
        <f t="shared" si="4"/>
        <v>4.350220264317173E-4</v>
      </c>
      <c r="N20" s="87">
        <f t="shared" si="5"/>
        <v>0.2485</v>
      </c>
      <c r="O20" s="32">
        <v>192.2</v>
      </c>
      <c r="P20" s="76">
        <f t="shared" si="6"/>
        <v>1.2929240374609783E-3</v>
      </c>
      <c r="Q20" s="86">
        <f t="shared" si="7"/>
        <v>33.646371621801229</v>
      </c>
      <c r="R20" s="86">
        <f>AVERAGE(Q20:Q22)</f>
        <v>25.461847787626027</v>
      </c>
      <c r="S20" s="86">
        <f>_xlfn.STDEV.P(Q20:Q22)</f>
        <v>7.5946281931265762</v>
      </c>
      <c r="T20" s="4"/>
      <c r="U20" s="4"/>
      <c r="V20" s="4" t="s">
        <v>184</v>
      </c>
      <c r="W20" s="71">
        <v>0.2485</v>
      </c>
      <c r="X20" s="71">
        <v>14.2613</v>
      </c>
      <c r="Y20" s="71">
        <v>14.333500000000001</v>
      </c>
      <c r="Z20" s="71">
        <f t="shared" si="10"/>
        <v>7.2200000000000486E-2</v>
      </c>
      <c r="AB20" s="71" t="s">
        <v>184</v>
      </c>
      <c r="AC20" s="71">
        <v>14.3918</v>
      </c>
      <c r="AD20" s="71">
        <v>14.5024</v>
      </c>
      <c r="AE20" s="71">
        <f t="shared" si="8"/>
        <v>0.11059999999999981</v>
      </c>
      <c r="AG20" s="71"/>
    </row>
    <row r="21" spans="1:34" ht="15" thickBot="1" x14ac:dyDescent="0.4">
      <c r="A21" s="4"/>
      <c r="B21" s="4" t="s">
        <v>61</v>
      </c>
      <c r="C21" s="41">
        <v>0.15</v>
      </c>
      <c r="D21" s="26" t="s">
        <v>179</v>
      </c>
      <c r="E21" s="85">
        <f t="shared" si="1"/>
        <v>0.25390000000000001</v>
      </c>
      <c r="F21" s="26" t="s">
        <v>180</v>
      </c>
      <c r="G21" s="85">
        <f t="shared" si="2"/>
        <v>5.5300000000000793E-2</v>
      </c>
      <c r="H21" s="86">
        <f t="shared" si="9"/>
        <v>78.219771563607409</v>
      </c>
      <c r="I21" s="86"/>
      <c r="J21" s="86"/>
      <c r="K21" s="87">
        <f t="shared" si="3"/>
        <v>9.1999999999998749E-2</v>
      </c>
      <c r="L21" s="26">
        <v>254.24</v>
      </c>
      <c r="M21" s="76">
        <f t="shared" si="4"/>
        <v>3.618628067967226E-4</v>
      </c>
      <c r="N21" s="87">
        <f t="shared" si="5"/>
        <v>0.25390000000000001</v>
      </c>
      <c r="O21" s="32">
        <v>192.2</v>
      </c>
      <c r="P21" s="76">
        <f t="shared" si="6"/>
        <v>1.3210197710718003E-3</v>
      </c>
      <c r="Q21" s="86">
        <f t="shared" si="7"/>
        <v>27.392686674411216</v>
      </c>
      <c r="R21" s="86"/>
      <c r="S21" s="86"/>
      <c r="T21" s="4"/>
      <c r="U21" s="4"/>
      <c r="V21" s="4" t="s">
        <v>61</v>
      </c>
      <c r="W21" s="71">
        <v>0.25390000000000001</v>
      </c>
      <c r="X21" s="71">
        <v>13.993399999999999</v>
      </c>
      <c r="Y21" s="71">
        <v>14.0487</v>
      </c>
      <c r="Z21" s="71">
        <f t="shared" si="10"/>
        <v>5.5300000000000793E-2</v>
      </c>
      <c r="AB21" s="71" t="s">
        <v>61</v>
      </c>
      <c r="AC21" s="71">
        <v>14.223000000000001</v>
      </c>
      <c r="AD21" s="71">
        <v>14.315</v>
      </c>
      <c r="AE21" s="71">
        <f t="shared" si="8"/>
        <v>9.1999999999998749E-2</v>
      </c>
      <c r="AG21" s="71" t="s">
        <v>61</v>
      </c>
      <c r="AH21">
        <v>64.562237196799998</v>
      </c>
    </row>
    <row r="22" spans="1:34" ht="15" thickBot="1" x14ac:dyDescent="0.4">
      <c r="A22" s="4"/>
      <c r="B22" s="4" t="s">
        <v>185</v>
      </c>
      <c r="C22" s="41">
        <v>0.15</v>
      </c>
      <c r="D22" s="26" t="s">
        <v>179</v>
      </c>
      <c r="E22" s="85">
        <f t="shared" si="1"/>
        <v>0.25319999999999998</v>
      </c>
      <c r="F22" s="26" t="s">
        <v>180</v>
      </c>
      <c r="G22" s="85">
        <f t="shared" si="2"/>
        <v>0.10869999999999891</v>
      </c>
      <c r="H22" s="86">
        <f t="shared" si="9"/>
        <v>57.06951026856283</v>
      </c>
      <c r="I22" s="86"/>
      <c r="J22" s="86"/>
      <c r="K22" s="87">
        <f t="shared" si="3"/>
        <v>5.1399999999999224E-2</v>
      </c>
      <c r="L22" s="26">
        <v>254.24</v>
      </c>
      <c r="M22" s="76">
        <f t="shared" si="4"/>
        <v>2.021711768407773E-4</v>
      </c>
      <c r="N22" s="87">
        <f t="shared" si="5"/>
        <v>0.25319999999999998</v>
      </c>
      <c r="O22" s="32">
        <v>192.2</v>
      </c>
      <c r="P22" s="76">
        <f t="shared" si="6"/>
        <v>1.3173777315296565E-3</v>
      </c>
      <c r="Q22" s="86">
        <f t="shared" si="7"/>
        <v>15.346485066665641</v>
      </c>
      <c r="R22" s="86"/>
      <c r="S22" s="86"/>
      <c r="T22" s="4"/>
      <c r="U22" s="4"/>
      <c r="V22" s="4" t="s">
        <v>185</v>
      </c>
      <c r="W22" s="71">
        <v>0.25319999999999998</v>
      </c>
      <c r="X22" s="71">
        <v>14.3245</v>
      </c>
      <c r="Y22" s="71">
        <v>14.433199999999999</v>
      </c>
      <c r="Z22" s="71">
        <f t="shared" si="10"/>
        <v>0.10869999999999891</v>
      </c>
      <c r="AB22" s="71" t="s">
        <v>185</v>
      </c>
      <c r="AC22" s="71">
        <v>13.428100000000001</v>
      </c>
      <c r="AD22" s="71">
        <v>13.4795</v>
      </c>
      <c r="AE22" s="71">
        <f t="shared" si="8"/>
        <v>5.1399999999999224E-2</v>
      </c>
      <c r="AG22" s="71"/>
    </row>
    <row r="23" spans="1:34" ht="15" thickBot="1" x14ac:dyDescent="0.4">
      <c r="A23" s="4"/>
      <c r="B23" s="4" t="s">
        <v>62</v>
      </c>
      <c r="C23" s="41">
        <v>0.2</v>
      </c>
      <c r="D23" s="26" t="s">
        <v>179</v>
      </c>
      <c r="E23" s="85">
        <f t="shared" si="1"/>
        <v>0.25430000000000003</v>
      </c>
      <c r="F23" s="26" t="s">
        <v>180</v>
      </c>
      <c r="G23" s="85">
        <f t="shared" si="2"/>
        <v>5.0200000000000244E-2</v>
      </c>
      <c r="H23" s="86">
        <f t="shared" si="9"/>
        <v>80.259535981124557</v>
      </c>
      <c r="I23" s="86">
        <f>AVERAGE(H23:H25)</f>
        <v>73.717759531518766</v>
      </c>
      <c r="J23" s="86">
        <f>_xlfn.STDEV.P(H23:H25)</f>
        <v>4.6337995893598514</v>
      </c>
      <c r="K23" s="87">
        <f t="shared" si="3"/>
        <v>8.7100000000001288E-2</v>
      </c>
      <c r="L23" s="26">
        <v>254.24</v>
      </c>
      <c r="M23" s="76">
        <f t="shared" si="4"/>
        <v>3.4258967904342861E-4</v>
      </c>
      <c r="N23" s="87">
        <f t="shared" si="5"/>
        <v>0.25430000000000003</v>
      </c>
      <c r="O23" s="32">
        <v>192.2</v>
      </c>
      <c r="P23" s="76">
        <f t="shared" si="6"/>
        <v>1.3231009365244539E-3</v>
      </c>
      <c r="Q23" s="86">
        <f t="shared" si="7"/>
        <v>25.892936025224916</v>
      </c>
      <c r="R23" s="86">
        <f>AVERAGE(Q23:Q25)</f>
        <v>25.990186548761084</v>
      </c>
      <c r="S23" s="86">
        <f>_xlfn.STDEV.P(Q23:Q25)</f>
        <v>5.7060179624545286</v>
      </c>
      <c r="T23" s="4"/>
      <c r="U23" s="4"/>
      <c r="V23" s="4" t="s">
        <v>62</v>
      </c>
      <c r="W23" s="71">
        <v>0.25430000000000003</v>
      </c>
      <c r="X23" s="71">
        <v>14.2324</v>
      </c>
      <c r="Y23" s="71">
        <v>14.2826</v>
      </c>
      <c r="Z23" s="71">
        <f>Y23-X23</f>
        <v>5.0200000000000244E-2</v>
      </c>
      <c r="AB23" s="71" t="s">
        <v>62</v>
      </c>
      <c r="AC23" s="71">
        <v>14.3028</v>
      </c>
      <c r="AD23" s="71">
        <v>14.389900000000001</v>
      </c>
      <c r="AE23" s="71">
        <f t="shared" si="8"/>
        <v>8.7100000000001288E-2</v>
      </c>
      <c r="AG23" s="71" t="s">
        <v>62</v>
      </c>
      <c r="AH23">
        <v>61.865840332799991</v>
      </c>
    </row>
    <row r="24" spans="1:34" ht="15" thickBot="1" x14ac:dyDescent="0.4">
      <c r="A24" s="4"/>
      <c r="B24" s="4" t="s">
        <v>186</v>
      </c>
      <c r="C24" s="41">
        <v>0.2</v>
      </c>
      <c r="D24" s="26" t="s">
        <v>179</v>
      </c>
      <c r="E24" s="85">
        <f t="shared" si="1"/>
        <v>0.24959999999999999</v>
      </c>
      <c r="F24" s="26" t="s">
        <v>180</v>
      </c>
      <c r="G24" s="85">
        <f t="shared" si="2"/>
        <v>7.46E-2</v>
      </c>
      <c r="H24" s="86">
        <f t="shared" si="9"/>
        <v>70.112179487179489</v>
      </c>
      <c r="I24" s="86"/>
      <c r="J24" s="86"/>
      <c r="K24" s="87">
        <f t="shared" si="3"/>
        <v>6.2900000000000844E-2</v>
      </c>
      <c r="L24" s="26">
        <v>254.24</v>
      </c>
      <c r="M24" s="76">
        <f t="shared" si="4"/>
        <v>2.4740402769037463E-4</v>
      </c>
      <c r="N24" s="87">
        <f t="shared" si="5"/>
        <v>0.24959999999999999</v>
      </c>
      <c r="O24" s="32">
        <v>192.2</v>
      </c>
      <c r="P24" s="76">
        <f t="shared" si="6"/>
        <v>1.2986472424557753E-3</v>
      </c>
      <c r="Q24" s="86">
        <f t="shared" si="7"/>
        <v>19.050903093786058</v>
      </c>
      <c r="R24" s="86"/>
      <c r="S24" s="86"/>
      <c r="T24" s="4"/>
      <c r="U24" s="4"/>
      <c r="V24" s="4" t="s">
        <v>186</v>
      </c>
      <c r="W24" s="71">
        <v>0.24959999999999999</v>
      </c>
      <c r="X24" s="71">
        <v>13.498799999999999</v>
      </c>
      <c r="Z24" s="71">
        <v>7.46E-2</v>
      </c>
      <c r="AB24" s="71" t="s">
        <v>186</v>
      </c>
      <c r="AC24" s="71">
        <v>14.0405</v>
      </c>
      <c r="AD24" s="71">
        <v>14.103400000000001</v>
      </c>
      <c r="AE24" s="71">
        <f t="shared" si="8"/>
        <v>6.2900000000000844E-2</v>
      </c>
      <c r="AG24" s="71"/>
    </row>
    <row r="25" spans="1:34" ht="15" thickBot="1" x14ac:dyDescent="0.4">
      <c r="A25" s="4"/>
      <c r="B25" s="4" t="s">
        <v>187</v>
      </c>
      <c r="C25" s="41">
        <v>0.2</v>
      </c>
      <c r="D25" s="26" t="s">
        <v>179</v>
      </c>
      <c r="E25" s="85">
        <f t="shared" si="1"/>
        <v>0.2495</v>
      </c>
      <c r="F25" s="26" t="s">
        <v>180</v>
      </c>
      <c r="G25" s="85">
        <f t="shared" si="2"/>
        <v>7.2900000000000631E-2</v>
      </c>
      <c r="H25" s="86">
        <f t="shared" si="9"/>
        <v>70.781563126252252</v>
      </c>
      <c r="I25" s="86"/>
      <c r="J25" s="86"/>
      <c r="K25" s="87">
        <f>AE25</f>
        <v>0.10899999999999999</v>
      </c>
      <c r="L25" s="26">
        <v>254.24</v>
      </c>
      <c r="M25" s="76">
        <f t="shared" si="4"/>
        <v>4.2872876022655751E-4</v>
      </c>
      <c r="N25" s="87">
        <f t="shared" si="5"/>
        <v>0.2495</v>
      </c>
      <c r="O25" s="32">
        <v>192.2</v>
      </c>
      <c r="P25" s="76">
        <f t="shared" si="6"/>
        <v>1.2981269510926119E-3</v>
      </c>
      <c r="Q25" s="86">
        <f t="shared" si="7"/>
        <v>33.026720527272282</v>
      </c>
      <c r="R25" s="86"/>
      <c r="S25" s="86"/>
      <c r="T25" s="4"/>
      <c r="U25" s="4"/>
      <c r="V25" s="4" t="s">
        <v>187</v>
      </c>
      <c r="W25" s="71">
        <v>0.2495</v>
      </c>
      <c r="X25" s="71">
        <v>14.0078</v>
      </c>
      <c r="Y25" s="71">
        <v>14.0807</v>
      </c>
      <c r="Z25" s="71">
        <f>Y25-X25</f>
        <v>7.2900000000000631E-2</v>
      </c>
      <c r="AB25" s="71" t="s">
        <v>187</v>
      </c>
      <c r="AC25" s="71">
        <v>14.2727</v>
      </c>
      <c r="AD25" s="71">
        <v>14.3817</v>
      </c>
      <c r="AE25" s="71">
        <f t="shared" si="8"/>
        <v>0.10899999999999999</v>
      </c>
      <c r="AG25" s="71"/>
    </row>
    <row r="26" spans="1:34" x14ac:dyDescent="0.35">
      <c r="A26" s="4"/>
      <c r="B26" s="4"/>
      <c r="C26" s="41"/>
      <c r="D26" s="26"/>
      <c r="E26" s="26"/>
      <c r="F26" s="26"/>
      <c r="G26" s="26"/>
      <c r="H26" s="34"/>
      <c r="I26" s="34"/>
      <c r="J26" s="34"/>
      <c r="K26" s="26"/>
      <c r="L26" s="26"/>
      <c r="M26" s="26"/>
      <c r="N26" s="26"/>
      <c r="O26" s="32"/>
      <c r="P26" s="26"/>
      <c r="Q26" s="34"/>
      <c r="R26" s="34"/>
      <c r="S26" s="4"/>
      <c r="T26" s="4"/>
      <c r="U26" s="4"/>
      <c r="W26"/>
      <c r="X26"/>
      <c r="Y26"/>
      <c r="Z26"/>
      <c r="AA26"/>
      <c r="AB26"/>
    </row>
    <row r="27" spans="1:34" ht="15" thickBot="1" x14ac:dyDescent="0.4">
      <c r="A27" s="4"/>
      <c r="B27" s="26" t="s">
        <v>188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26"/>
      <c r="V27" s="82" t="s">
        <v>188</v>
      </c>
      <c r="W27" s="83" t="s">
        <v>174</v>
      </c>
      <c r="X27" s="84" t="s">
        <v>175</v>
      </c>
      <c r="Y27" s="84" t="s">
        <v>176</v>
      </c>
      <c r="Z27" s="84" t="s">
        <v>177</v>
      </c>
      <c r="AA27" s="84"/>
      <c r="AB27" s="83"/>
      <c r="AC27" s="84" t="s">
        <v>175</v>
      </c>
      <c r="AD27" s="84" t="s">
        <v>176</v>
      </c>
      <c r="AE27" s="84" t="s">
        <v>177</v>
      </c>
    </row>
    <row r="28" spans="1:34" ht="15" thickBot="1" x14ac:dyDescent="0.4">
      <c r="A28" s="4"/>
      <c r="B28" s="99" t="s">
        <v>189</v>
      </c>
      <c r="C28" s="4" t="s">
        <v>190</v>
      </c>
      <c r="D28" s="26" t="s">
        <v>179</v>
      </c>
      <c r="E28" s="85">
        <f t="shared" ref="E28:E33" si="11">W28</f>
        <v>0.25140000000000001</v>
      </c>
      <c r="F28" s="26" t="s">
        <v>180</v>
      </c>
      <c r="G28" s="85">
        <f t="shared" ref="G28:G33" si="12">Z28</f>
        <v>0.22070000000000078</v>
      </c>
      <c r="H28" s="86">
        <f>((E28-G28)/E28)*100</f>
        <v>12.21161495624472</v>
      </c>
      <c r="I28" s="86">
        <f>AVERAGE(H28:H30)</f>
        <v>12.960341756022389</v>
      </c>
      <c r="J28" s="86">
        <f>_xlfn.STDEV.P(H28:H30)</f>
        <v>0.58269117167888762</v>
      </c>
      <c r="K28" s="87">
        <f>AE28</f>
        <v>0</v>
      </c>
      <c r="L28" s="26">
        <v>254.24</v>
      </c>
      <c r="M28" s="76">
        <f>K28/L28</f>
        <v>0</v>
      </c>
      <c r="N28" s="87">
        <f>E28</f>
        <v>0.25140000000000001</v>
      </c>
      <c r="O28" s="32">
        <v>192.2</v>
      </c>
      <c r="P28" s="76">
        <f t="shared" ref="P28:P39" si="13">N28/O28</f>
        <v>1.308012486992716E-3</v>
      </c>
      <c r="Q28" s="86">
        <f>(M28/P28)*100</f>
        <v>0</v>
      </c>
      <c r="R28" s="86">
        <f>AVERAGE(Q28:Q30)</f>
        <v>8.9359172918987304E-2</v>
      </c>
      <c r="S28" s="86">
        <f>_xlfn.STDEV.P(Q28:Q30)</f>
        <v>0.12637295426447445</v>
      </c>
      <c r="T28" s="4"/>
      <c r="U28" s="99"/>
      <c r="V28" s="99" t="s">
        <v>189</v>
      </c>
      <c r="W28" s="71">
        <v>0.25140000000000001</v>
      </c>
      <c r="X28" s="71">
        <v>13.580399999999999</v>
      </c>
      <c r="Y28" s="71">
        <v>13.8011</v>
      </c>
      <c r="Z28" s="71">
        <f>Y28-X28</f>
        <v>0.22070000000000078</v>
      </c>
      <c r="AB28" s="71" t="s">
        <v>189</v>
      </c>
      <c r="AC28" s="71">
        <v>14.180199999999999</v>
      </c>
      <c r="AD28" s="71">
        <v>14.1793</v>
      </c>
      <c r="AE28" s="91">
        <v>0</v>
      </c>
      <c r="AF28" s="100">
        <f>AD28-AC28</f>
        <v>-8.9999999999967883E-4</v>
      </c>
      <c r="AG28" s="71"/>
    </row>
    <row r="29" spans="1:34" ht="15" thickBot="1" x14ac:dyDescent="0.4">
      <c r="A29" s="4"/>
      <c r="B29" s="101" t="s">
        <v>191</v>
      </c>
      <c r="C29" s="4" t="s">
        <v>190</v>
      </c>
      <c r="D29" s="26" t="s">
        <v>179</v>
      </c>
      <c r="E29" s="85">
        <f t="shared" si="11"/>
        <v>0.25390000000000001</v>
      </c>
      <c r="F29" s="26" t="s">
        <v>180</v>
      </c>
      <c r="G29" s="85">
        <f t="shared" si="12"/>
        <v>0.2208</v>
      </c>
      <c r="H29" s="88">
        <f>((E29-G29)/E29)*100</f>
        <v>13.036628593934626</v>
      </c>
      <c r="I29" s="86"/>
      <c r="J29" s="86"/>
      <c r="K29" s="87">
        <f>AE29</f>
        <v>0</v>
      </c>
      <c r="L29" s="26">
        <v>254.24</v>
      </c>
      <c r="M29" s="76">
        <f t="shared" ref="M29:M39" si="14">K29/L29</f>
        <v>0</v>
      </c>
      <c r="N29" s="87">
        <f t="shared" ref="N29:N39" si="15">E29</f>
        <v>0.25390000000000001</v>
      </c>
      <c r="O29" s="32">
        <v>192.2</v>
      </c>
      <c r="P29" s="76">
        <f t="shared" si="13"/>
        <v>1.3210197710718003E-3</v>
      </c>
      <c r="Q29" s="86">
        <f t="shared" ref="Q29:Q39" si="16">(M29/P29)*100</f>
        <v>0</v>
      </c>
      <c r="R29" s="86"/>
      <c r="S29" s="86"/>
      <c r="T29" s="4"/>
      <c r="U29" s="101"/>
      <c r="V29" s="102" t="s">
        <v>191</v>
      </c>
      <c r="W29" s="90">
        <v>0.25390000000000001</v>
      </c>
      <c r="X29" s="90">
        <v>13.465400000000001</v>
      </c>
      <c r="Y29" s="90">
        <v>13.686299999999999</v>
      </c>
      <c r="Z29" s="91">
        <v>0.2208</v>
      </c>
      <c r="AB29" s="71" t="s">
        <v>191</v>
      </c>
      <c r="AC29" s="71">
        <v>13.5167</v>
      </c>
      <c r="AD29" s="71">
        <v>13.5161</v>
      </c>
      <c r="AE29" s="91">
        <v>0</v>
      </c>
      <c r="AF29" s="100">
        <f>AD29-AC29</f>
        <v>-6.0000000000037801E-4</v>
      </c>
      <c r="AG29" s="71"/>
    </row>
    <row r="30" spans="1:34" ht="15" thickBot="1" x14ac:dyDescent="0.4">
      <c r="A30" s="4"/>
      <c r="B30" s="99" t="s">
        <v>63</v>
      </c>
      <c r="C30" s="4" t="s">
        <v>190</v>
      </c>
      <c r="D30" s="26" t="s">
        <v>179</v>
      </c>
      <c r="E30" s="85">
        <f t="shared" si="11"/>
        <v>0.25380000000000003</v>
      </c>
      <c r="F30" s="26" t="s">
        <v>180</v>
      </c>
      <c r="G30" s="85">
        <f t="shared" si="12"/>
        <v>0.21920000000000073</v>
      </c>
      <c r="H30" s="86">
        <f t="shared" ref="H30:H39" si="17">((E30-G30)/E30)*100</f>
        <v>13.632781717887823</v>
      </c>
      <c r="I30" s="86"/>
      <c r="J30" s="86"/>
      <c r="K30" s="87">
        <f t="shared" ref="K30:K38" si="18">AE30</f>
        <v>8.9999999999967883E-4</v>
      </c>
      <c r="L30" s="26">
        <v>254.24</v>
      </c>
      <c r="M30" s="76">
        <f t="shared" si="14"/>
        <v>3.5399622404015057E-6</v>
      </c>
      <c r="N30" s="87">
        <f t="shared" si="15"/>
        <v>0.25380000000000003</v>
      </c>
      <c r="O30" s="32">
        <v>192.2</v>
      </c>
      <c r="P30" s="76">
        <f t="shared" si="13"/>
        <v>1.3204994797086371E-3</v>
      </c>
      <c r="Q30" s="86">
        <f t="shared" si="16"/>
        <v>0.2680775187569619</v>
      </c>
      <c r="R30" s="86"/>
      <c r="S30" s="86"/>
      <c r="T30" s="4"/>
      <c r="U30" s="99"/>
      <c r="V30" s="102" t="s">
        <v>63</v>
      </c>
      <c r="W30" s="90">
        <v>0.25380000000000003</v>
      </c>
      <c r="X30" s="90">
        <v>14.3073</v>
      </c>
      <c r="Y30" s="90">
        <v>14.5265</v>
      </c>
      <c r="Z30" s="71">
        <f>Y30-X30</f>
        <v>0.21920000000000073</v>
      </c>
      <c r="AB30" s="71" t="s">
        <v>63</v>
      </c>
      <c r="AC30" s="71">
        <v>13.2705</v>
      </c>
      <c r="AD30" s="71">
        <v>13.2714</v>
      </c>
      <c r="AE30" s="71">
        <f t="shared" ref="AE30:AE33" si="19">AD30-AC30</f>
        <v>8.9999999999967883E-4</v>
      </c>
      <c r="AG30" s="71" t="s">
        <v>63</v>
      </c>
      <c r="AH30">
        <v>2.5250467199999997</v>
      </c>
    </row>
    <row r="31" spans="1:34" ht="15" thickBot="1" x14ac:dyDescent="0.4">
      <c r="A31" s="4"/>
      <c r="B31" s="99" t="s">
        <v>192</v>
      </c>
      <c r="C31" s="4" t="s">
        <v>193</v>
      </c>
      <c r="D31" s="26" t="s">
        <v>179</v>
      </c>
      <c r="E31" s="85">
        <f t="shared" si="11"/>
        <v>0.25209999999999999</v>
      </c>
      <c r="F31" s="26" t="s">
        <v>180</v>
      </c>
      <c r="G31" s="85">
        <f t="shared" si="12"/>
        <v>0.20819999999999972</v>
      </c>
      <c r="H31" s="86">
        <f t="shared" si="17"/>
        <v>17.413724712415817</v>
      </c>
      <c r="I31" s="86">
        <f>AVERAGE(H31:H33)</f>
        <v>26.517643458339631</v>
      </c>
      <c r="J31" s="86">
        <f>_xlfn.STDEV.P(H31:H33)</f>
        <v>9.7266985145692271</v>
      </c>
      <c r="K31" s="87">
        <f t="shared" si="18"/>
        <v>5.0000000000061107E-4</v>
      </c>
      <c r="L31" s="26">
        <v>254.24</v>
      </c>
      <c r="M31" s="76">
        <f t="shared" si="14"/>
        <v>1.9666456891150529E-6</v>
      </c>
      <c r="N31" s="87">
        <f t="shared" si="15"/>
        <v>0.25209999999999999</v>
      </c>
      <c r="O31" s="32">
        <v>192.2</v>
      </c>
      <c r="P31" s="76">
        <f t="shared" si="13"/>
        <v>1.3116545265348595E-3</v>
      </c>
      <c r="Q31" s="86">
        <f t="shared" si="16"/>
        <v>0.14993625602852564</v>
      </c>
      <c r="R31" s="86">
        <f>AVERAGE(Q31:Q33)</f>
        <v>0.90436834849554659</v>
      </c>
      <c r="S31" s="86">
        <f>_xlfn.STDEV.P(Q31:Q33)</f>
        <v>0.88535644850589013</v>
      </c>
      <c r="T31" s="4"/>
      <c r="U31" s="99"/>
      <c r="V31" s="102" t="s">
        <v>192</v>
      </c>
      <c r="W31" s="90">
        <v>0.25209999999999999</v>
      </c>
      <c r="X31" s="90">
        <v>14.153</v>
      </c>
      <c r="Y31" s="90">
        <v>14.3612</v>
      </c>
      <c r="Z31" s="71">
        <f>Y31-X31</f>
        <v>0.20819999999999972</v>
      </c>
      <c r="AB31" s="71" t="s">
        <v>192</v>
      </c>
      <c r="AC31" s="71">
        <v>14.0015</v>
      </c>
      <c r="AD31" s="71">
        <v>14.002000000000001</v>
      </c>
      <c r="AE31" s="71">
        <f t="shared" si="19"/>
        <v>5.0000000000061107E-4</v>
      </c>
      <c r="AG31" s="71"/>
    </row>
    <row r="32" spans="1:34" ht="15" thickBot="1" x14ac:dyDescent="0.4">
      <c r="A32" s="4"/>
      <c r="B32" s="101" t="s">
        <v>194</v>
      </c>
      <c r="C32" s="4" t="s">
        <v>193</v>
      </c>
      <c r="D32" s="26" t="s">
        <v>179</v>
      </c>
      <c r="E32" s="85">
        <f t="shared" si="11"/>
        <v>0.25</v>
      </c>
      <c r="F32" s="26" t="s">
        <v>180</v>
      </c>
      <c r="G32" s="85">
        <f t="shared" si="12"/>
        <v>0.15</v>
      </c>
      <c r="H32" s="88">
        <f t="shared" si="17"/>
        <v>40</v>
      </c>
      <c r="I32" s="88"/>
      <c r="J32" s="86"/>
      <c r="K32" s="87">
        <f t="shared" si="18"/>
        <v>7.0999999999994401E-3</v>
      </c>
      <c r="L32" s="26">
        <v>254.24</v>
      </c>
      <c r="M32" s="76">
        <f t="shared" si="14"/>
        <v>2.7926368785397419E-5</v>
      </c>
      <c r="N32" s="87">
        <f t="shared" si="15"/>
        <v>0.25</v>
      </c>
      <c r="O32" s="32">
        <v>192.2</v>
      </c>
      <c r="P32" s="76">
        <f t="shared" si="13"/>
        <v>1.3007284079084287E-3</v>
      </c>
      <c r="Q32" s="86">
        <f t="shared" si="16"/>
        <v>2.1469792322213537</v>
      </c>
      <c r="R32" s="88"/>
      <c r="S32" s="86"/>
      <c r="T32" s="4"/>
      <c r="U32" s="101"/>
      <c r="V32" s="102" t="s">
        <v>194</v>
      </c>
      <c r="W32" s="90">
        <v>0.25</v>
      </c>
      <c r="X32" s="90">
        <v>14.3469</v>
      </c>
      <c r="Y32" s="90">
        <v>15.5373</v>
      </c>
      <c r="Z32" s="91">
        <v>0.15</v>
      </c>
      <c r="AB32" s="71" t="s">
        <v>194</v>
      </c>
      <c r="AC32" s="71">
        <v>14.1737</v>
      </c>
      <c r="AD32" s="71">
        <v>14.1808</v>
      </c>
      <c r="AE32" s="71">
        <f t="shared" si="19"/>
        <v>7.0999999999994401E-3</v>
      </c>
      <c r="AG32" s="71"/>
    </row>
    <row r="33" spans="1:34" ht="15" thickBot="1" x14ac:dyDescent="0.4">
      <c r="A33" s="4"/>
      <c r="B33" s="99" t="s">
        <v>64</v>
      </c>
      <c r="C33" s="4" t="s">
        <v>193</v>
      </c>
      <c r="D33" s="26" t="s">
        <v>179</v>
      </c>
      <c r="E33" s="85">
        <f t="shared" si="11"/>
        <v>0.25430000000000003</v>
      </c>
      <c r="F33" s="26" t="s">
        <v>180</v>
      </c>
      <c r="G33" s="85">
        <f t="shared" si="12"/>
        <v>0.1980000000000004</v>
      </c>
      <c r="H33" s="86">
        <f t="shared" si="17"/>
        <v>22.139205662603075</v>
      </c>
      <c r="I33" s="86"/>
      <c r="J33" s="86"/>
      <c r="K33" s="87">
        <f t="shared" si="18"/>
        <v>1.4000000000002899E-3</v>
      </c>
      <c r="L33" s="26">
        <v>254.24</v>
      </c>
      <c r="M33" s="76">
        <f t="shared" si="14"/>
        <v>5.5066079295165582E-6</v>
      </c>
      <c r="N33" s="87">
        <f t="shared" si="15"/>
        <v>0.25430000000000003</v>
      </c>
      <c r="O33" s="32">
        <v>192.2</v>
      </c>
      <c r="P33" s="76">
        <f t="shared" si="13"/>
        <v>1.3231009365244539E-3</v>
      </c>
      <c r="Q33" s="86">
        <f t="shared" si="16"/>
        <v>0.4161895572367606</v>
      </c>
      <c r="R33" s="86"/>
      <c r="S33" s="86"/>
      <c r="T33" s="4"/>
      <c r="U33" s="99"/>
      <c r="V33" s="102" t="s">
        <v>64</v>
      </c>
      <c r="W33" s="90">
        <v>0.25430000000000003</v>
      </c>
      <c r="X33" s="90">
        <v>14.1196</v>
      </c>
      <c r="Y33" s="90">
        <v>14.317600000000001</v>
      </c>
      <c r="Z33" s="71">
        <f>Y33-X33</f>
        <v>0.1980000000000004</v>
      </c>
      <c r="AB33" s="71" t="s">
        <v>64</v>
      </c>
      <c r="AC33" s="71">
        <v>14.280099999999999</v>
      </c>
      <c r="AD33" s="71">
        <v>14.281499999999999</v>
      </c>
      <c r="AE33" s="71">
        <f t="shared" si="19"/>
        <v>1.4000000000002899E-3</v>
      </c>
      <c r="AG33" s="71" t="s">
        <v>64</v>
      </c>
      <c r="AH33">
        <v>17.753855347199998</v>
      </c>
    </row>
    <row r="34" spans="1:34" ht="15" thickBot="1" x14ac:dyDescent="0.4">
      <c r="A34" s="4"/>
      <c r="B34" s="103" t="s">
        <v>195</v>
      </c>
      <c r="C34" s="92" t="s">
        <v>196</v>
      </c>
      <c r="D34" s="94" t="s">
        <v>179</v>
      </c>
      <c r="E34" s="94">
        <f>$E$17</f>
        <v>0.25280000000000002</v>
      </c>
      <c r="F34" s="94" t="s">
        <v>180</v>
      </c>
      <c r="G34" s="94">
        <f>$G$17</f>
        <v>9.7300000000000608E-2</v>
      </c>
      <c r="H34" s="95">
        <f t="shared" si="17"/>
        <v>61.511075949366855</v>
      </c>
      <c r="I34" s="95">
        <f>AVERAGE(H34:H36)</f>
        <v>61.286919831223685</v>
      </c>
      <c r="J34" s="95">
        <f>_xlfn.STDEV.P(H34:H36)</f>
        <v>3.7660683919246751</v>
      </c>
      <c r="K34" s="94">
        <f>$K$17</f>
        <v>7.9899999999998528E-2</v>
      </c>
      <c r="L34" s="94">
        <v>254.24</v>
      </c>
      <c r="M34" s="96">
        <f t="shared" si="14"/>
        <v>3.1426998112019561E-4</v>
      </c>
      <c r="N34" s="94">
        <f t="shared" si="15"/>
        <v>0.25280000000000002</v>
      </c>
      <c r="O34" s="97">
        <v>192.2</v>
      </c>
      <c r="P34" s="96">
        <f t="shared" si="13"/>
        <v>1.3152965660770033E-3</v>
      </c>
      <c r="Q34" s="95">
        <f t="shared" si="16"/>
        <v>23.89346929244525</v>
      </c>
      <c r="R34" s="95">
        <f>AVERAGE(Q34:Q36)</f>
        <v>21.381515073965534</v>
      </c>
      <c r="S34" s="95">
        <f>_xlfn.STDEV.P(Q34:Q36)</f>
        <v>2.0153756116664967</v>
      </c>
      <c r="T34" s="4"/>
      <c r="U34" s="99"/>
      <c r="V34" s="103" t="s">
        <v>195</v>
      </c>
      <c r="W34" s="98"/>
      <c r="X34" s="98"/>
      <c r="Y34" s="98"/>
      <c r="Z34" s="98"/>
      <c r="AB34" s="98" t="s">
        <v>195</v>
      </c>
      <c r="AC34" s="98"/>
      <c r="AD34" s="98"/>
      <c r="AE34" s="98"/>
      <c r="AG34" s="71"/>
    </row>
    <row r="35" spans="1:34" ht="15" thickBot="1" x14ac:dyDescent="0.4">
      <c r="A35" s="4"/>
      <c r="B35" s="103" t="s">
        <v>197</v>
      </c>
      <c r="C35" s="92" t="s">
        <v>196</v>
      </c>
      <c r="D35" s="94" t="s">
        <v>179</v>
      </c>
      <c r="E35" s="94">
        <f t="shared" ref="E35:E36" si="20">$E$17</f>
        <v>0.25280000000000002</v>
      </c>
      <c r="F35" s="94" t="s">
        <v>180</v>
      </c>
      <c r="G35" s="94">
        <f>$G$18</f>
        <v>8.6499999999999133E-2</v>
      </c>
      <c r="H35" s="95">
        <f t="shared" si="17"/>
        <v>65.783227848101617</v>
      </c>
      <c r="I35" s="95"/>
      <c r="J35" s="95"/>
      <c r="K35" s="94">
        <f>$K$18</f>
        <v>7.1199999999999264E-2</v>
      </c>
      <c r="L35" s="94">
        <v>254.24</v>
      </c>
      <c r="M35" s="96">
        <f t="shared" si="14"/>
        <v>2.8005034612963836E-4</v>
      </c>
      <c r="N35" s="94">
        <f t="shared" si="15"/>
        <v>0.25280000000000002</v>
      </c>
      <c r="O35" s="97">
        <v>192.2</v>
      </c>
      <c r="P35" s="96">
        <f t="shared" si="13"/>
        <v>1.3152965660770033E-3</v>
      </c>
      <c r="Q35" s="95">
        <f t="shared" si="16"/>
        <v>21.291802423305572</v>
      </c>
      <c r="R35" s="95"/>
      <c r="S35" s="95"/>
      <c r="T35" s="4"/>
      <c r="U35" s="99"/>
      <c r="V35" s="103" t="s">
        <v>197</v>
      </c>
      <c r="W35" s="98"/>
      <c r="X35" s="98"/>
      <c r="Y35" s="98"/>
      <c r="Z35" s="98"/>
      <c r="AB35" s="98" t="s">
        <v>197</v>
      </c>
      <c r="AC35" s="98"/>
      <c r="AD35" s="98"/>
      <c r="AE35" s="98"/>
      <c r="AG35" s="98" t="s">
        <v>198</v>
      </c>
      <c r="AH35" s="10">
        <v>59.885325427200002</v>
      </c>
    </row>
    <row r="36" spans="1:34" ht="15" thickBot="1" x14ac:dyDescent="0.4">
      <c r="A36" s="4"/>
      <c r="B36" s="103" t="s">
        <v>199</v>
      </c>
      <c r="C36" s="92" t="s">
        <v>196</v>
      </c>
      <c r="D36" s="94" t="s">
        <v>179</v>
      </c>
      <c r="E36" s="94">
        <f t="shared" si="20"/>
        <v>0.25280000000000002</v>
      </c>
      <c r="F36" s="94" t="s">
        <v>180</v>
      </c>
      <c r="G36" s="94">
        <f>$G$19</f>
        <v>0.1097999999999999</v>
      </c>
      <c r="H36" s="95">
        <f t="shared" si="17"/>
        <v>56.566455696202581</v>
      </c>
      <c r="I36" s="95"/>
      <c r="J36" s="95"/>
      <c r="K36" s="94">
        <f>$K$19</f>
        <v>6.3399999999999679E-2</v>
      </c>
      <c r="L36" s="94">
        <v>254.24</v>
      </c>
      <c r="M36" s="96">
        <f t="shared" si="14"/>
        <v>2.4937067337948266E-4</v>
      </c>
      <c r="N36" s="94">
        <f t="shared" si="15"/>
        <v>0.25280000000000002</v>
      </c>
      <c r="O36" s="97">
        <v>192.2</v>
      </c>
      <c r="P36" s="96">
        <f t="shared" si="13"/>
        <v>1.3152965660770033E-3</v>
      </c>
      <c r="Q36" s="95">
        <f t="shared" si="16"/>
        <v>18.959273506145792</v>
      </c>
      <c r="R36" s="95"/>
      <c r="S36" s="95"/>
      <c r="T36" s="4"/>
      <c r="U36" s="99"/>
      <c r="V36" s="103" t="s">
        <v>199</v>
      </c>
      <c r="W36" s="98"/>
      <c r="X36" s="98"/>
      <c r="Y36" s="98"/>
      <c r="Z36" s="98"/>
      <c r="AB36" s="98" t="s">
        <v>199</v>
      </c>
      <c r="AC36" s="98"/>
      <c r="AD36" s="98"/>
      <c r="AE36" s="98"/>
      <c r="AG36" s="71"/>
    </row>
    <row r="37" spans="1:34" ht="15" thickBot="1" x14ac:dyDescent="0.4">
      <c r="A37" s="4"/>
      <c r="B37" s="99" t="s">
        <v>65</v>
      </c>
      <c r="C37" s="4" t="s">
        <v>200</v>
      </c>
      <c r="D37" s="26" t="s">
        <v>179</v>
      </c>
      <c r="E37" s="85">
        <f>W37</f>
        <v>0.24510000000000001</v>
      </c>
      <c r="F37" s="26" t="s">
        <v>180</v>
      </c>
      <c r="G37" s="85">
        <f>Z37</f>
        <v>0</v>
      </c>
      <c r="H37" s="86">
        <f t="shared" si="17"/>
        <v>100</v>
      </c>
      <c r="I37" s="86">
        <f>AVERAGE(H37:H39)</f>
        <v>100</v>
      </c>
      <c r="J37" s="86">
        <f>_xlfn.STDEV.P(H37:H39)</f>
        <v>0</v>
      </c>
      <c r="K37" s="87">
        <f t="shared" si="18"/>
        <v>0.1573999999999991</v>
      </c>
      <c r="L37" s="26">
        <v>254.24</v>
      </c>
      <c r="M37" s="76">
        <f t="shared" si="14"/>
        <v>6.1910006293265847E-4</v>
      </c>
      <c r="N37" s="87">
        <f t="shared" si="15"/>
        <v>0.24510000000000001</v>
      </c>
      <c r="O37" s="32">
        <v>192.2</v>
      </c>
      <c r="P37" s="76">
        <f t="shared" si="13"/>
        <v>1.2752341311134236E-3</v>
      </c>
      <c r="Q37" s="86">
        <f t="shared" si="16"/>
        <v>48.547952711406346</v>
      </c>
      <c r="R37" s="86">
        <f>AVERAGE(Q37:Q39)</f>
        <v>55.043435366015792</v>
      </c>
      <c r="S37" s="86">
        <f>_xlfn.STDEV.P(Q37:Q39)</f>
        <v>4.7573878671715324</v>
      </c>
      <c r="T37" s="4"/>
      <c r="U37" s="99"/>
      <c r="V37" s="99" t="s">
        <v>65</v>
      </c>
      <c r="W37" s="71">
        <v>0.24510000000000001</v>
      </c>
      <c r="X37" s="71" t="s">
        <v>201</v>
      </c>
      <c r="Y37" s="71" t="s">
        <v>201</v>
      </c>
      <c r="Z37" s="71">
        <v>0</v>
      </c>
      <c r="AB37" s="71" t="s">
        <v>65</v>
      </c>
      <c r="AC37" s="71">
        <v>13.7591</v>
      </c>
      <c r="AD37" s="71">
        <v>13.916499999999999</v>
      </c>
      <c r="AE37" s="71">
        <f t="shared" ref="AE37:AE39" si="21">AD37-AC37</f>
        <v>0.1573999999999991</v>
      </c>
      <c r="AG37" s="71" t="s">
        <v>65</v>
      </c>
      <c r="AH37">
        <v>79.151625638400006</v>
      </c>
    </row>
    <row r="38" spans="1:34" ht="15" thickBot="1" x14ac:dyDescent="0.4">
      <c r="A38" s="4"/>
      <c r="B38" s="99" t="s">
        <v>202</v>
      </c>
      <c r="C38" s="4" t="s">
        <v>200</v>
      </c>
      <c r="D38" s="26" t="s">
        <v>179</v>
      </c>
      <c r="E38" s="85">
        <f>W38</f>
        <v>0.25419999999999998</v>
      </c>
      <c r="F38" s="26" t="s">
        <v>180</v>
      </c>
      <c r="G38" s="85">
        <f>Z38</f>
        <v>0</v>
      </c>
      <c r="H38" s="86">
        <f t="shared" si="17"/>
        <v>100</v>
      </c>
      <c r="I38" s="86"/>
      <c r="J38" s="86"/>
      <c r="K38" s="87">
        <f t="shared" si="18"/>
        <v>0.19090000000000096</v>
      </c>
      <c r="L38" s="26">
        <v>254.24</v>
      </c>
      <c r="M38" s="76">
        <f t="shared" si="14"/>
        <v>7.5086532410321332E-4</v>
      </c>
      <c r="N38" s="87">
        <f t="shared" si="15"/>
        <v>0.25419999999999998</v>
      </c>
      <c r="O38" s="32">
        <v>192.2</v>
      </c>
      <c r="P38" s="76">
        <f t="shared" si="13"/>
        <v>1.3225806451612903E-3</v>
      </c>
      <c r="Q38" s="86">
        <f t="shared" si="16"/>
        <v>56.772744017560029</v>
      </c>
      <c r="R38" s="86"/>
      <c r="S38" s="86"/>
      <c r="T38" s="4"/>
      <c r="U38" s="99"/>
      <c r="V38" s="99" t="s">
        <v>202</v>
      </c>
      <c r="W38" s="71">
        <v>0.25419999999999998</v>
      </c>
      <c r="X38" s="71" t="s">
        <v>201</v>
      </c>
      <c r="Y38" s="71" t="s">
        <v>201</v>
      </c>
      <c r="Z38" s="71">
        <v>0</v>
      </c>
      <c r="AB38" s="71" t="s">
        <v>202</v>
      </c>
      <c r="AC38" s="71">
        <v>13.981299999999999</v>
      </c>
      <c r="AD38" s="71">
        <v>14.1722</v>
      </c>
      <c r="AE38" s="71">
        <f t="shared" si="21"/>
        <v>0.19090000000000096</v>
      </c>
      <c r="AG38" s="71"/>
    </row>
    <row r="39" spans="1:34" ht="15" thickBot="1" x14ac:dyDescent="0.4">
      <c r="A39" s="4"/>
      <c r="B39" s="99" t="s">
        <v>203</v>
      </c>
      <c r="C39" s="4" t="s">
        <v>200</v>
      </c>
      <c r="D39" s="26" t="s">
        <v>179</v>
      </c>
      <c r="E39" s="85">
        <f>W39</f>
        <v>0.2442</v>
      </c>
      <c r="F39" s="26" t="s">
        <v>180</v>
      </c>
      <c r="G39" s="85">
        <f>Z39</f>
        <v>0</v>
      </c>
      <c r="H39" s="86">
        <f t="shared" si="17"/>
        <v>100</v>
      </c>
      <c r="I39" s="86"/>
      <c r="J39" s="86"/>
      <c r="K39" s="87">
        <f>AE39</f>
        <v>0.19320000000000093</v>
      </c>
      <c r="L39" s="26">
        <v>254.24</v>
      </c>
      <c r="M39" s="76">
        <f t="shared" si="14"/>
        <v>7.599118942731314E-4</v>
      </c>
      <c r="N39" s="87">
        <f t="shared" si="15"/>
        <v>0.2442</v>
      </c>
      <c r="O39" s="32">
        <v>192.2</v>
      </c>
      <c r="P39" s="76">
        <f t="shared" si="13"/>
        <v>1.2705515088449533E-3</v>
      </c>
      <c r="Q39" s="86">
        <f t="shared" si="16"/>
        <v>59.809609369081016</v>
      </c>
      <c r="R39" s="86"/>
      <c r="S39" s="86"/>
      <c r="T39" s="4"/>
      <c r="U39" s="99"/>
      <c r="V39" s="99" t="s">
        <v>203</v>
      </c>
      <c r="W39" s="71">
        <v>0.2442</v>
      </c>
      <c r="X39" s="71" t="s">
        <v>201</v>
      </c>
      <c r="Y39" s="71" t="s">
        <v>201</v>
      </c>
      <c r="Z39" s="71">
        <v>0</v>
      </c>
      <c r="AB39" s="71" t="s">
        <v>203</v>
      </c>
      <c r="AC39" s="71">
        <v>13.011699999999999</v>
      </c>
      <c r="AD39" s="71">
        <v>13.2049</v>
      </c>
      <c r="AE39" s="71">
        <f t="shared" si="21"/>
        <v>0.19320000000000093</v>
      </c>
      <c r="AG39" s="71"/>
    </row>
    <row r="40" spans="1:34" x14ac:dyDescent="0.35">
      <c r="A40" s="4"/>
      <c r="B40" s="99"/>
      <c r="C40" s="4"/>
      <c r="D40" s="26"/>
      <c r="E40" s="26"/>
      <c r="F40" s="26"/>
      <c r="G40" s="26"/>
      <c r="H40" s="34"/>
      <c r="I40" s="34"/>
      <c r="J40" s="34"/>
      <c r="K40" s="26"/>
      <c r="L40" s="26"/>
      <c r="M40" s="26"/>
      <c r="N40" s="26"/>
      <c r="O40" s="32"/>
      <c r="P40" s="26"/>
      <c r="Q40" s="34"/>
      <c r="R40" s="34"/>
      <c r="S40" s="4"/>
      <c r="T40" s="4"/>
      <c r="U40" s="99"/>
      <c r="W40"/>
      <c r="X40"/>
      <c r="Y40"/>
      <c r="Z40"/>
      <c r="AA40"/>
      <c r="AB40"/>
    </row>
    <row r="41" spans="1:34" ht="15" thickBot="1" x14ac:dyDescent="0.4">
      <c r="A41" s="4"/>
      <c r="B41" s="26" t="s">
        <v>133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6"/>
      <c r="V41" s="82" t="s">
        <v>133</v>
      </c>
      <c r="W41" s="83" t="s">
        <v>174</v>
      </c>
      <c r="X41" s="84" t="s">
        <v>175</v>
      </c>
      <c r="Y41" s="84" t="s">
        <v>176</v>
      </c>
      <c r="Z41" s="84" t="s">
        <v>177</v>
      </c>
      <c r="AA41" s="84"/>
      <c r="AB41" s="83"/>
      <c r="AC41" s="84" t="s">
        <v>175</v>
      </c>
      <c r="AD41" s="84" t="s">
        <v>176</v>
      </c>
      <c r="AE41" s="84" t="s">
        <v>177</v>
      </c>
    </row>
    <row r="42" spans="1:34" ht="15" thickBot="1" x14ac:dyDescent="0.4">
      <c r="A42" s="4"/>
      <c r="B42" s="99" t="s">
        <v>204</v>
      </c>
      <c r="C42" s="4" t="s">
        <v>135</v>
      </c>
      <c r="D42" s="26" t="s">
        <v>179</v>
      </c>
      <c r="E42" s="85">
        <f>W42</f>
        <v>0.2555</v>
      </c>
      <c r="F42" s="26" t="s">
        <v>180</v>
      </c>
      <c r="G42" s="85">
        <f>Z42</f>
        <v>0.12099999999999866</v>
      </c>
      <c r="H42" s="86">
        <f>((E42-G42)/E42)*100</f>
        <v>52.641878669276451</v>
      </c>
      <c r="I42" s="86">
        <f>AVERAGE(H42:H44)</f>
        <v>60.089191957479478</v>
      </c>
      <c r="J42" s="86">
        <f>_xlfn.STDEV.P(H42:H44)</f>
        <v>7.0958467423940483</v>
      </c>
      <c r="K42" s="87">
        <f>AE42</f>
        <v>3.0099999999999127E-2</v>
      </c>
      <c r="L42" s="26">
        <v>254.24</v>
      </c>
      <c r="M42" s="76">
        <f>K42/L42</f>
        <v>1.1839207048457807E-4</v>
      </c>
      <c r="N42" s="87">
        <f>E42</f>
        <v>0.2555</v>
      </c>
      <c r="O42" s="32">
        <v>192.2</v>
      </c>
      <c r="P42" s="76">
        <f t="shared" ref="P42:P53" si="22">N42/O42</f>
        <v>1.3293444328824143E-3</v>
      </c>
      <c r="Q42" s="86">
        <f>(M42/P42)*100</f>
        <v>8.9060492943780449</v>
      </c>
      <c r="R42" s="86">
        <f>AVERAGE(Q42:Q44)</f>
        <v>8.7857810015155682</v>
      </c>
      <c r="S42" s="86">
        <f>_xlfn.STDEV.P(Q42:Q44)</f>
        <v>0.91860757823691486</v>
      </c>
      <c r="T42" s="4"/>
      <c r="U42" s="99"/>
      <c r="V42" s="99" t="s">
        <v>204</v>
      </c>
      <c r="W42" s="71">
        <v>0.2555</v>
      </c>
      <c r="X42" s="71">
        <v>14.218500000000001</v>
      </c>
      <c r="Y42" s="71">
        <v>14.339499999999999</v>
      </c>
      <c r="Z42" s="71">
        <f>Y42-X42</f>
        <v>0.12099999999999866</v>
      </c>
      <c r="AB42" s="71" t="s">
        <v>204</v>
      </c>
      <c r="AC42" s="71">
        <v>14.078900000000001</v>
      </c>
      <c r="AD42" s="71">
        <v>14.109</v>
      </c>
      <c r="AE42" s="71">
        <f t="shared" ref="AE42:AE44" si="23">AD42-AC42</f>
        <v>3.0099999999999127E-2</v>
      </c>
      <c r="AG42" s="71"/>
    </row>
    <row r="43" spans="1:34" ht="15" thickBot="1" x14ac:dyDescent="0.4">
      <c r="A43" s="4"/>
      <c r="B43" s="99" t="s">
        <v>205</v>
      </c>
      <c r="C43" s="4" t="s">
        <v>135</v>
      </c>
      <c r="D43" s="26" t="s">
        <v>179</v>
      </c>
      <c r="E43" s="85">
        <f>W43</f>
        <v>0.2457</v>
      </c>
      <c r="F43" s="26" t="s">
        <v>180</v>
      </c>
      <c r="G43" s="85">
        <f>Z43</f>
        <v>7.46E-2</v>
      </c>
      <c r="H43" s="86">
        <f>((E43-G43)/E43)*100</f>
        <v>69.637769637769637</v>
      </c>
      <c r="I43" s="86"/>
      <c r="J43" s="86"/>
      <c r="K43" s="87">
        <f t="shared" ref="K43:K52" si="24">AE43</f>
        <v>3.2000000000000028E-2</v>
      </c>
      <c r="L43" s="26">
        <v>254.24</v>
      </c>
      <c r="M43" s="76">
        <f t="shared" ref="M43:M53" si="25">K43/L43</f>
        <v>1.2586532410320967E-4</v>
      </c>
      <c r="N43" s="87">
        <f t="shared" ref="N43:N53" si="26">E43</f>
        <v>0.2457</v>
      </c>
      <c r="O43" s="32">
        <v>192.2</v>
      </c>
      <c r="P43" s="76">
        <f t="shared" si="22"/>
        <v>1.2783558792924038E-3</v>
      </c>
      <c r="Q43" s="86">
        <f t="shared" ref="Q43:Q53" si="27">(M43/P43)*100</f>
        <v>9.8458751699783882</v>
      </c>
      <c r="R43" s="86"/>
      <c r="S43" s="86"/>
      <c r="T43" s="4"/>
      <c r="U43" s="99"/>
      <c r="V43" s="99" t="s">
        <v>205</v>
      </c>
      <c r="W43" s="71">
        <v>0.2457</v>
      </c>
      <c r="X43" s="71">
        <v>13.535299999999999</v>
      </c>
      <c r="Y43" s="71">
        <v>13.6427</v>
      </c>
      <c r="Z43" s="71">
        <v>7.46E-2</v>
      </c>
      <c r="AB43" s="71" t="s">
        <v>205</v>
      </c>
      <c r="AC43" s="71">
        <v>14.2052</v>
      </c>
      <c r="AD43" s="71">
        <v>14.2372</v>
      </c>
      <c r="AE43" s="71">
        <f t="shared" si="23"/>
        <v>3.2000000000000028E-2</v>
      </c>
      <c r="AG43" s="71"/>
    </row>
    <row r="44" spans="1:34" ht="15" thickBot="1" x14ac:dyDescent="0.4">
      <c r="A44" s="4"/>
      <c r="B44" s="99" t="s">
        <v>67</v>
      </c>
      <c r="C44" s="4" t="s">
        <v>135</v>
      </c>
      <c r="D44" s="26" t="s">
        <v>179</v>
      </c>
      <c r="E44" s="85">
        <f>W44</f>
        <v>0.2485</v>
      </c>
      <c r="F44" s="26" t="s">
        <v>180</v>
      </c>
      <c r="G44" s="85">
        <f>Z44</f>
        <v>0.10440000000000005</v>
      </c>
      <c r="H44" s="86">
        <f t="shared" ref="H44:H53" si="28">((E44-G44)/E44)*100</f>
        <v>57.98792756539234</v>
      </c>
      <c r="I44" s="86"/>
      <c r="J44" s="86"/>
      <c r="K44" s="87">
        <f t="shared" si="24"/>
        <v>2.5000000000000355E-2</v>
      </c>
      <c r="L44" s="26">
        <v>254.24</v>
      </c>
      <c r="M44" s="76">
        <f t="shared" si="25"/>
        <v>9.8332284455633872E-5</v>
      </c>
      <c r="N44" s="87">
        <f t="shared" si="26"/>
        <v>0.2485</v>
      </c>
      <c r="O44" s="32">
        <v>192.2</v>
      </c>
      <c r="P44" s="76">
        <f t="shared" si="22"/>
        <v>1.2929240374609783E-3</v>
      </c>
      <c r="Q44" s="86">
        <f t="shared" si="27"/>
        <v>7.6054185401902732</v>
      </c>
      <c r="R44" s="86"/>
      <c r="S44" s="86"/>
      <c r="T44" s="4"/>
      <c r="U44" s="99"/>
      <c r="V44" s="99" t="s">
        <v>67</v>
      </c>
      <c r="W44" s="71">
        <v>0.2485</v>
      </c>
      <c r="X44" s="71">
        <v>13.577</v>
      </c>
      <c r="Y44" s="71">
        <v>13.6814</v>
      </c>
      <c r="Z44" s="71">
        <f>Y44-X44</f>
        <v>0.10440000000000005</v>
      </c>
      <c r="AB44" s="71" t="s">
        <v>67</v>
      </c>
      <c r="AC44" s="71">
        <v>14.2759</v>
      </c>
      <c r="AD44" s="71">
        <v>14.3009</v>
      </c>
      <c r="AE44" s="71">
        <f t="shared" si="23"/>
        <v>2.5000000000000355E-2</v>
      </c>
      <c r="AG44" s="71" t="s">
        <v>67</v>
      </c>
      <c r="AH44">
        <v>40.920844179599996</v>
      </c>
    </row>
    <row r="45" spans="1:34" ht="15" thickBot="1" x14ac:dyDescent="0.4">
      <c r="A45" s="4"/>
      <c r="B45" s="103" t="s">
        <v>206</v>
      </c>
      <c r="C45" s="92" t="s">
        <v>136</v>
      </c>
      <c r="D45" s="94" t="s">
        <v>179</v>
      </c>
      <c r="E45" s="94">
        <f>$E$17</f>
        <v>0.25280000000000002</v>
      </c>
      <c r="F45" s="94" t="s">
        <v>180</v>
      </c>
      <c r="G45" s="94">
        <f>$G$17</f>
        <v>9.7300000000000608E-2</v>
      </c>
      <c r="H45" s="95">
        <f t="shared" si="28"/>
        <v>61.511075949366855</v>
      </c>
      <c r="I45" s="95">
        <f>AVERAGE(H45:H47)</f>
        <v>61.286919831223685</v>
      </c>
      <c r="J45" s="95">
        <f>_xlfn.STDEV.P(H45:H47)</f>
        <v>3.7660683919246751</v>
      </c>
      <c r="K45" s="94">
        <f>$K$17</f>
        <v>7.9899999999998528E-2</v>
      </c>
      <c r="L45" s="94">
        <v>254.24</v>
      </c>
      <c r="M45" s="96">
        <f t="shared" si="25"/>
        <v>3.1426998112019561E-4</v>
      </c>
      <c r="N45" s="94">
        <f t="shared" si="26"/>
        <v>0.25280000000000002</v>
      </c>
      <c r="O45" s="97">
        <v>192.2</v>
      </c>
      <c r="P45" s="96">
        <f t="shared" si="22"/>
        <v>1.3152965660770033E-3</v>
      </c>
      <c r="Q45" s="95">
        <f t="shared" si="27"/>
        <v>23.89346929244525</v>
      </c>
      <c r="R45" s="95">
        <f>AVERAGE(Q45:Q47)</f>
        <v>21.381515073965534</v>
      </c>
      <c r="S45" s="95">
        <f>_xlfn.STDEV.P(Q45:Q47)</f>
        <v>2.0153756116664967</v>
      </c>
      <c r="T45" s="4"/>
      <c r="U45" s="99"/>
      <c r="V45" s="103" t="s">
        <v>206</v>
      </c>
      <c r="W45" s="98"/>
      <c r="X45" s="98"/>
      <c r="Y45" s="98"/>
      <c r="Z45" s="98"/>
      <c r="AB45" s="98" t="s">
        <v>206</v>
      </c>
      <c r="AC45" s="98"/>
      <c r="AD45" s="98"/>
      <c r="AE45" s="98"/>
      <c r="AG45" s="71"/>
    </row>
    <row r="46" spans="1:34" ht="15" thickBot="1" x14ac:dyDescent="0.4">
      <c r="A46" s="4"/>
      <c r="B46" s="103" t="s">
        <v>207</v>
      </c>
      <c r="C46" s="92" t="s">
        <v>136</v>
      </c>
      <c r="D46" s="94" t="s">
        <v>179</v>
      </c>
      <c r="E46" s="94">
        <f t="shared" ref="E46:E47" si="29">$E$17</f>
        <v>0.25280000000000002</v>
      </c>
      <c r="F46" s="94" t="s">
        <v>180</v>
      </c>
      <c r="G46" s="94">
        <f>$G$18</f>
        <v>8.6499999999999133E-2</v>
      </c>
      <c r="H46" s="95">
        <f t="shared" si="28"/>
        <v>65.783227848101617</v>
      </c>
      <c r="I46" s="95"/>
      <c r="J46" s="95"/>
      <c r="K46" s="94">
        <f>$K$18</f>
        <v>7.1199999999999264E-2</v>
      </c>
      <c r="L46" s="94">
        <v>254.24</v>
      </c>
      <c r="M46" s="96">
        <f t="shared" si="25"/>
        <v>2.8005034612963836E-4</v>
      </c>
      <c r="N46" s="94">
        <f t="shared" si="26"/>
        <v>0.25280000000000002</v>
      </c>
      <c r="O46" s="97">
        <v>192.2</v>
      </c>
      <c r="P46" s="96">
        <f t="shared" si="22"/>
        <v>1.3152965660770033E-3</v>
      </c>
      <c r="Q46" s="95">
        <f t="shared" si="27"/>
        <v>21.291802423305572</v>
      </c>
      <c r="R46" s="95"/>
      <c r="S46" s="95"/>
      <c r="T46" s="4"/>
      <c r="U46" s="99"/>
      <c r="V46" s="103" t="s">
        <v>207</v>
      </c>
      <c r="W46" s="98"/>
      <c r="X46" s="98"/>
      <c r="Y46" s="98"/>
      <c r="Z46" s="98"/>
      <c r="AB46" s="98" t="s">
        <v>207</v>
      </c>
      <c r="AC46" s="98"/>
      <c r="AD46" s="98"/>
      <c r="AE46" s="98"/>
      <c r="AG46" s="98" t="s">
        <v>208</v>
      </c>
      <c r="AH46" s="10">
        <v>59.885325427200002</v>
      </c>
    </row>
    <row r="47" spans="1:34" ht="15" thickBot="1" x14ac:dyDescent="0.4">
      <c r="A47" s="4"/>
      <c r="B47" s="103" t="s">
        <v>209</v>
      </c>
      <c r="C47" s="92" t="s">
        <v>136</v>
      </c>
      <c r="D47" s="94" t="s">
        <v>179</v>
      </c>
      <c r="E47" s="94">
        <f t="shared" si="29"/>
        <v>0.25280000000000002</v>
      </c>
      <c r="F47" s="94" t="s">
        <v>180</v>
      </c>
      <c r="G47" s="94">
        <f>$G$19</f>
        <v>0.1097999999999999</v>
      </c>
      <c r="H47" s="95">
        <f t="shared" si="28"/>
        <v>56.566455696202581</v>
      </c>
      <c r="I47" s="95"/>
      <c r="J47" s="95"/>
      <c r="K47" s="94">
        <f>$K$19</f>
        <v>6.3399999999999679E-2</v>
      </c>
      <c r="L47" s="94">
        <v>254.24</v>
      </c>
      <c r="M47" s="96">
        <f t="shared" si="25"/>
        <v>2.4937067337948266E-4</v>
      </c>
      <c r="N47" s="94">
        <f t="shared" si="26"/>
        <v>0.25280000000000002</v>
      </c>
      <c r="O47" s="97">
        <v>192.2</v>
      </c>
      <c r="P47" s="96">
        <f t="shared" si="22"/>
        <v>1.3152965660770033E-3</v>
      </c>
      <c r="Q47" s="95">
        <f t="shared" si="27"/>
        <v>18.959273506145792</v>
      </c>
      <c r="R47" s="95"/>
      <c r="S47" s="95"/>
      <c r="T47" s="4"/>
      <c r="U47" s="99"/>
      <c r="V47" s="103" t="s">
        <v>209</v>
      </c>
      <c r="W47" s="98"/>
      <c r="X47" s="98"/>
      <c r="Y47" s="98"/>
      <c r="Z47" s="98"/>
      <c r="AB47" s="98" t="s">
        <v>209</v>
      </c>
      <c r="AC47" s="98"/>
      <c r="AD47" s="98"/>
      <c r="AE47" s="98"/>
      <c r="AG47" s="71"/>
    </row>
    <row r="48" spans="1:34" ht="15" thickBot="1" x14ac:dyDescent="0.4">
      <c r="A48" s="4"/>
      <c r="B48" s="99" t="s">
        <v>68</v>
      </c>
      <c r="C48" s="4" t="s">
        <v>210</v>
      </c>
      <c r="D48" s="26" t="s">
        <v>179</v>
      </c>
      <c r="E48" s="85">
        <f t="shared" ref="E48:E53" si="30">W48</f>
        <v>0.25469999999999998</v>
      </c>
      <c r="F48" s="26" t="s">
        <v>180</v>
      </c>
      <c r="G48" s="85">
        <f t="shared" ref="G48:G53" si="31">Z48</f>
        <v>8.2200000000000273E-2</v>
      </c>
      <c r="H48" s="86">
        <f t="shared" si="28"/>
        <v>67.726737338044657</v>
      </c>
      <c r="I48" s="86">
        <f>AVERAGE(H48:H50)</f>
        <v>69.573694921110715</v>
      </c>
      <c r="J48" s="86">
        <f>_xlfn.STDEV.P(H48:H50)</f>
        <v>1.3480081988857644</v>
      </c>
      <c r="K48" s="87">
        <f t="shared" si="24"/>
        <v>0.10999999999999943</v>
      </c>
      <c r="L48" s="26">
        <v>254.24</v>
      </c>
      <c r="M48" s="76">
        <f t="shared" si="25"/>
        <v>4.3266205160478061E-4</v>
      </c>
      <c r="N48" s="87">
        <f t="shared" si="26"/>
        <v>0.25469999999999998</v>
      </c>
      <c r="O48" s="32">
        <v>192.2</v>
      </c>
      <c r="P48" s="76">
        <f t="shared" si="22"/>
        <v>1.3251821019771071E-3</v>
      </c>
      <c r="Q48" s="86">
        <f t="shared" si="27"/>
        <v>32.649252578892359</v>
      </c>
      <c r="R48" s="86">
        <f>AVERAGE(Q48:Q50)</f>
        <v>27.168441049961029</v>
      </c>
      <c r="S48" s="86">
        <f>_xlfn.STDEV.P(Q48:Q50)</f>
        <v>5.5388653254834583</v>
      </c>
      <c r="T48" s="4"/>
      <c r="U48" s="99"/>
      <c r="V48" s="99" t="s">
        <v>68</v>
      </c>
      <c r="W48" s="71">
        <v>0.25469999999999998</v>
      </c>
      <c r="X48" s="71">
        <v>14.180099999999999</v>
      </c>
      <c r="Y48" s="71">
        <v>14.2623</v>
      </c>
      <c r="Z48" s="71">
        <f t="shared" ref="Z48" si="32">Y48-X48</f>
        <v>8.2200000000000273E-2</v>
      </c>
      <c r="AB48" s="71" t="s">
        <v>68</v>
      </c>
      <c r="AC48" s="71">
        <v>14.2607</v>
      </c>
      <c r="AD48" s="71">
        <v>14.370699999999999</v>
      </c>
      <c r="AE48" s="71">
        <f t="shared" ref="AE48:AE53" si="33">AD48-AC48</f>
        <v>0.10999999999999943</v>
      </c>
      <c r="AG48" s="71" t="s">
        <v>68</v>
      </c>
      <c r="AH48">
        <v>50.252639484599996</v>
      </c>
    </row>
    <row r="49" spans="1:39" ht="15" thickBot="1" x14ac:dyDescent="0.4">
      <c r="A49" s="4"/>
      <c r="B49" s="99" t="s">
        <v>211</v>
      </c>
      <c r="C49" s="4" t="s">
        <v>210</v>
      </c>
      <c r="D49" s="26" t="s">
        <v>179</v>
      </c>
      <c r="E49" s="85">
        <f t="shared" si="30"/>
        <v>0.24940000000000001</v>
      </c>
      <c r="F49" s="26" t="s">
        <v>180</v>
      </c>
      <c r="G49" s="85">
        <f t="shared" si="31"/>
        <v>7.46E-2</v>
      </c>
      <c r="H49" s="86">
        <f t="shared" si="28"/>
        <v>70.088211708099436</v>
      </c>
      <c r="I49" s="86"/>
      <c r="J49" s="86"/>
      <c r="K49" s="87">
        <f t="shared" si="24"/>
        <v>6.4600000000000435E-2</v>
      </c>
      <c r="L49" s="26">
        <v>254.24</v>
      </c>
      <c r="M49" s="76">
        <f t="shared" si="25"/>
        <v>2.5409062303335603E-4</v>
      </c>
      <c r="N49" s="87">
        <f t="shared" si="26"/>
        <v>0.24940000000000001</v>
      </c>
      <c r="O49" s="32">
        <v>192.2</v>
      </c>
      <c r="P49" s="76">
        <f t="shared" si="22"/>
        <v>1.2976066597294486E-3</v>
      </c>
      <c r="Q49" s="86">
        <f t="shared" si="27"/>
        <v>19.581482657181645</v>
      </c>
      <c r="R49" s="86"/>
      <c r="S49" s="86"/>
      <c r="T49" s="4"/>
      <c r="U49" s="99"/>
      <c r="V49" s="99" t="s">
        <v>211</v>
      </c>
      <c r="W49" s="71">
        <v>0.24940000000000001</v>
      </c>
      <c r="X49" s="71">
        <v>13.5627</v>
      </c>
      <c r="Y49" s="71">
        <v>13.6669</v>
      </c>
      <c r="Z49" s="71">
        <v>7.46E-2</v>
      </c>
      <c r="AB49" s="71" t="s">
        <v>211</v>
      </c>
      <c r="AC49" s="71">
        <v>14.1295</v>
      </c>
      <c r="AD49" s="71">
        <v>14.194100000000001</v>
      </c>
      <c r="AE49" s="71">
        <f t="shared" si="33"/>
        <v>6.4600000000000435E-2</v>
      </c>
      <c r="AG49" s="71"/>
    </row>
    <row r="50" spans="1:39" ht="15" thickBot="1" x14ac:dyDescent="0.4">
      <c r="A50" s="4"/>
      <c r="B50" s="99" t="s">
        <v>212</v>
      </c>
      <c r="C50" s="4" t="s">
        <v>210</v>
      </c>
      <c r="D50" s="26" t="s">
        <v>179</v>
      </c>
      <c r="E50" s="85">
        <f t="shared" si="30"/>
        <v>0.24610000000000001</v>
      </c>
      <c r="F50" s="26" t="s">
        <v>180</v>
      </c>
      <c r="G50" s="85">
        <f t="shared" si="31"/>
        <v>7.1600000000000108E-2</v>
      </c>
      <c r="H50" s="86">
        <f t="shared" si="28"/>
        <v>70.906135717188093</v>
      </c>
      <c r="I50" s="86"/>
      <c r="J50" s="86"/>
      <c r="K50" s="87">
        <f t="shared" si="24"/>
        <v>9.529999999999994E-2</v>
      </c>
      <c r="L50" s="26">
        <v>254.24</v>
      </c>
      <c r="M50" s="76">
        <f t="shared" si="25"/>
        <v>3.7484266834487073E-4</v>
      </c>
      <c r="N50" s="87">
        <f t="shared" si="26"/>
        <v>0.24610000000000001</v>
      </c>
      <c r="O50" s="32">
        <v>192.2</v>
      </c>
      <c r="P50" s="76">
        <f t="shared" si="22"/>
        <v>1.2804370447450574E-3</v>
      </c>
      <c r="Q50" s="86">
        <f t="shared" si="27"/>
        <v>29.274587913809079</v>
      </c>
      <c r="R50" s="86"/>
      <c r="S50" s="86"/>
      <c r="T50" s="4"/>
      <c r="U50" s="99"/>
      <c r="V50" s="99" t="s">
        <v>212</v>
      </c>
      <c r="W50" s="71">
        <v>0.24610000000000001</v>
      </c>
      <c r="X50" s="71">
        <v>13.6921</v>
      </c>
      <c r="Y50" s="71">
        <v>13.7637</v>
      </c>
      <c r="Z50" s="71">
        <f t="shared" ref="Z50:Z51" si="34">Y50-X50</f>
        <v>7.1600000000000108E-2</v>
      </c>
      <c r="AB50" s="71" t="s">
        <v>212</v>
      </c>
      <c r="AC50" s="71">
        <v>14.1973</v>
      </c>
      <c r="AD50" s="71">
        <v>14.2926</v>
      </c>
      <c r="AE50" s="71">
        <f t="shared" si="33"/>
        <v>9.529999999999994E-2</v>
      </c>
      <c r="AG50" s="71"/>
    </row>
    <row r="51" spans="1:39" ht="15" thickBot="1" x14ac:dyDescent="0.4">
      <c r="A51" s="4"/>
      <c r="B51" s="99" t="s">
        <v>213</v>
      </c>
      <c r="C51" s="4" t="s">
        <v>137</v>
      </c>
      <c r="D51" s="26" t="s">
        <v>179</v>
      </c>
      <c r="E51" s="85">
        <f t="shared" si="30"/>
        <v>0.24629999999999999</v>
      </c>
      <c r="F51" s="26" t="s">
        <v>180</v>
      </c>
      <c r="G51" s="85">
        <f t="shared" si="31"/>
        <v>5.0499999999999545E-2</v>
      </c>
      <c r="H51" s="86">
        <f t="shared" si="28"/>
        <v>79.496548924076521</v>
      </c>
      <c r="I51" s="86">
        <f>AVERAGE(H51:H53)</f>
        <v>74.771835189451608</v>
      </c>
      <c r="J51" s="86">
        <f>_xlfn.STDEV.P(H51:H53)</f>
        <v>3.6981852629026655</v>
      </c>
      <c r="K51" s="87">
        <f t="shared" si="24"/>
        <v>0.10270000000000046</v>
      </c>
      <c r="L51" s="26">
        <v>254.24</v>
      </c>
      <c r="M51" s="76">
        <f t="shared" si="25"/>
        <v>4.0394902454374E-4</v>
      </c>
      <c r="N51" s="87">
        <f t="shared" si="26"/>
        <v>0.24629999999999999</v>
      </c>
      <c r="O51" s="32">
        <v>192.2</v>
      </c>
      <c r="P51" s="76">
        <f t="shared" si="22"/>
        <v>1.2814776274713839E-3</v>
      </c>
      <c r="Q51" s="86">
        <f t="shared" si="27"/>
        <v>31.522128508853768</v>
      </c>
      <c r="R51" s="86">
        <f>AVERAGE(Q51:Q53)</f>
        <v>30.215453464256708</v>
      </c>
      <c r="S51" s="86">
        <f>_xlfn.STDEV.P(Q51:Q53)</f>
        <v>1.0108363352937406</v>
      </c>
      <c r="T51" s="4"/>
      <c r="U51" s="99"/>
      <c r="V51" s="99" t="s">
        <v>213</v>
      </c>
      <c r="W51" s="71">
        <v>0.24629999999999999</v>
      </c>
      <c r="X51" s="71">
        <v>14.2506</v>
      </c>
      <c r="Y51" s="71">
        <v>14.3011</v>
      </c>
      <c r="Z51" s="71">
        <f t="shared" si="34"/>
        <v>5.0499999999999545E-2</v>
      </c>
      <c r="AB51" s="71" t="s">
        <v>213</v>
      </c>
      <c r="AC51" s="71">
        <v>14.222899999999999</v>
      </c>
      <c r="AD51" s="71">
        <v>14.3256</v>
      </c>
      <c r="AE51" s="71">
        <f t="shared" si="33"/>
        <v>0.10270000000000046</v>
      </c>
      <c r="AG51" s="71"/>
    </row>
    <row r="52" spans="1:39" ht="15" thickBot="1" x14ac:dyDescent="0.4">
      <c r="A52" s="4"/>
      <c r="B52" s="99" t="s">
        <v>214</v>
      </c>
      <c r="C52" s="4" t="s">
        <v>137</v>
      </c>
      <c r="D52" s="26" t="s">
        <v>179</v>
      </c>
      <c r="E52" s="85">
        <f t="shared" si="30"/>
        <v>0.25259999999999999</v>
      </c>
      <c r="F52" s="26" t="s">
        <v>180</v>
      </c>
      <c r="G52" s="85">
        <f t="shared" si="31"/>
        <v>7.46E-2</v>
      </c>
      <c r="H52" s="86">
        <f t="shared" si="28"/>
        <v>70.467141726049093</v>
      </c>
      <c r="I52" s="86"/>
      <c r="J52" s="86"/>
      <c r="K52" s="87">
        <f t="shared" si="24"/>
        <v>9.7099999999999298E-2</v>
      </c>
      <c r="L52" s="26">
        <v>254.24</v>
      </c>
      <c r="M52" s="76">
        <f t="shared" si="25"/>
        <v>3.8192259282567373E-4</v>
      </c>
      <c r="N52" s="87">
        <f t="shared" si="26"/>
        <v>0.25259999999999999</v>
      </c>
      <c r="O52" s="32">
        <v>192.2</v>
      </c>
      <c r="P52" s="76">
        <f t="shared" si="22"/>
        <v>1.3142559833506763E-3</v>
      </c>
      <c r="Q52" s="86">
        <f t="shared" si="27"/>
        <v>29.05998509148634</v>
      </c>
      <c r="R52" s="86"/>
      <c r="S52" s="86"/>
      <c r="T52" s="4"/>
      <c r="U52" s="99"/>
      <c r="V52" s="99" t="s">
        <v>214</v>
      </c>
      <c r="W52" s="71">
        <v>0.25259999999999999</v>
      </c>
      <c r="X52" s="71">
        <v>13.4725</v>
      </c>
      <c r="Y52" s="71">
        <v>13.5623</v>
      </c>
      <c r="Z52" s="71">
        <v>7.46E-2</v>
      </c>
      <c r="AB52" s="71" t="s">
        <v>214</v>
      </c>
      <c r="AC52" s="71">
        <v>14.018000000000001</v>
      </c>
      <c r="AD52" s="71">
        <v>14.1151</v>
      </c>
      <c r="AE52" s="71">
        <f t="shared" si="33"/>
        <v>9.7099999999999298E-2</v>
      </c>
      <c r="AG52" s="71"/>
    </row>
    <row r="53" spans="1:39" ht="15" thickBot="1" x14ac:dyDescent="0.4">
      <c r="A53" s="4"/>
      <c r="B53" s="99" t="s">
        <v>69</v>
      </c>
      <c r="C53" s="4" t="s">
        <v>137</v>
      </c>
      <c r="D53" s="26" t="s">
        <v>179</v>
      </c>
      <c r="E53" s="85">
        <f t="shared" si="30"/>
        <v>0.25069999999999998</v>
      </c>
      <c r="F53" s="26" t="s">
        <v>180</v>
      </c>
      <c r="G53" s="85">
        <f t="shared" si="31"/>
        <v>6.4299999999999358E-2</v>
      </c>
      <c r="H53" s="86">
        <f t="shared" si="28"/>
        <v>74.351814918229209</v>
      </c>
      <c r="I53" s="86"/>
      <c r="J53" s="86"/>
      <c r="K53" s="87">
        <f>AE53</f>
        <v>9.9700000000000344E-2</v>
      </c>
      <c r="L53" s="26">
        <v>254.24</v>
      </c>
      <c r="M53" s="76">
        <f t="shared" si="25"/>
        <v>3.9214915040906362E-4</v>
      </c>
      <c r="N53" s="87">
        <f t="shared" si="26"/>
        <v>0.25069999999999998</v>
      </c>
      <c r="O53" s="32">
        <v>192.2</v>
      </c>
      <c r="P53" s="76">
        <f t="shared" si="22"/>
        <v>1.3043704474505723E-3</v>
      </c>
      <c r="Q53" s="86">
        <f t="shared" si="27"/>
        <v>30.064246792430012</v>
      </c>
      <c r="R53" s="86"/>
      <c r="S53" s="86"/>
      <c r="T53" s="4"/>
      <c r="U53" s="99"/>
      <c r="V53" s="99" t="s">
        <v>69</v>
      </c>
      <c r="W53" s="71">
        <v>0.25069999999999998</v>
      </c>
      <c r="X53" s="71">
        <v>14.118600000000001</v>
      </c>
      <c r="Y53" s="71">
        <v>14.1829</v>
      </c>
      <c r="Z53" s="71">
        <f t="shared" ref="Z53" si="35">Y53-X53</f>
        <v>6.4299999999999358E-2</v>
      </c>
      <c r="AB53" s="71" t="s">
        <v>69</v>
      </c>
      <c r="AC53" s="71">
        <v>13.5618</v>
      </c>
      <c r="AD53" s="71">
        <v>13.6615</v>
      </c>
      <c r="AE53" s="71">
        <f t="shared" si="33"/>
        <v>9.9700000000000344E-2</v>
      </c>
      <c r="AG53" s="71" t="s">
        <v>69</v>
      </c>
      <c r="AH53">
        <v>57.937310003999997</v>
      </c>
    </row>
    <row r="54" spans="1:39" x14ac:dyDescent="0.35">
      <c r="A54" s="4"/>
      <c r="B54" s="4"/>
      <c r="C54" s="4"/>
      <c r="D54" s="26"/>
      <c r="E54" s="26"/>
      <c r="F54" s="26"/>
      <c r="G54" s="26"/>
      <c r="H54" s="34"/>
      <c r="I54" s="34"/>
      <c r="J54" s="34"/>
      <c r="K54" s="26"/>
      <c r="L54" s="26"/>
      <c r="M54" s="26"/>
      <c r="N54" s="26"/>
      <c r="O54" s="32"/>
      <c r="P54" s="26"/>
      <c r="Q54" s="34"/>
      <c r="R54" s="34"/>
      <c r="S54" s="34"/>
      <c r="T54" s="4"/>
      <c r="U54" s="4"/>
      <c r="V54" s="4"/>
      <c r="AG54" s="71"/>
    </row>
    <row r="55" spans="1:39" ht="15" thickBot="1" x14ac:dyDescent="0.4">
      <c r="A55" s="4"/>
      <c r="B55" s="4" t="s">
        <v>215</v>
      </c>
      <c r="C55" s="4">
        <v>0</v>
      </c>
      <c r="D55" s="26"/>
      <c r="E55" s="26"/>
      <c r="F55" s="26"/>
      <c r="G55" s="26"/>
      <c r="H55" s="34"/>
      <c r="I55" s="34">
        <v>0</v>
      </c>
      <c r="J55" s="34"/>
      <c r="K55" s="26"/>
      <c r="L55" s="26"/>
      <c r="M55" s="26"/>
      <c r="N55" s="26"/>
      <c r="O55" s="32"/>
      <c r="P55" s="26"/>
      <c r="Q55" s="34"/>
      <c r="R55" s="34"/>
      <c r="S55" s="34"/>
      <c r="T55" s="4"/>
      <c r="U55" s="4"/>
      <c r="V55" s="82" t="s">
        <v>142</v>
      </c>
      <c r="W55" s="83" t="s">
        <v>174</v>
      </c>
      <c r="X55" s="84" t="s">
        <v>175</v>
      </c>
      <c r="Y55" s="84" t="s">
        <v>176</v>
      </c>
      <c r="Z55" s="84" t="s">
        <v>177</v>
      </c>
      <c r="AC55" s="84" t="s">
        <v>175</v>
      </c>
      <c r="AD55" s="84" t="s">
        <v>176</v>
      </c>
      <c r="AE55" s="84" t="s">
        <v>177</v>
      </c>
      <c r="AG55" s="4"/>
      <c r="AH55" s="4"/>
      <c r="AI55" s="4"/>
      <c r="AJ55" s="4"/>
      <c r="AK55" s="4"/>
      <c r="AL55" s="4"/>
      <c r="AM55" s="4"/>
    </row>
    <row r="56" spans="1:39" ht="15" thickBot="1" x14ac:dyDescent="0.4">
      <c r="A56" s="4"/>
      <c r="B56" s="4" t="s">
        <v>216</v>
      </c>
      <c r="C56" s="4">
        <v>15</v>
      </c>
      <c r="D56" s="26" t="s">
        <v>179</v>
      </c>
      <c r="E56" s="85">
        <f>W56</f>
        <v>0.25109999999999999</v>
      </c>
      <c r="F56" s="26" t="s">
        <v>180</v>
      </c>
      <c r="G56" s="85">
        <f t="shared" ref="G56:G64" si="36">Z56</f>
        <v>0.15639999999999965</v>
      </c>
      <c r="H56" s="88">
        <f>((E56-G56)/E56)*100</f>
        <v>37.714058144165804</v>
      </c>
      <c r="I56" s="88">
        <f>AVERAGE(H56:H58)</f>
        <v>34.427998697432372</v>
      </c>
      <c r="J56" s="86">
        <f>_xlfn.STDEV.P(H56:H58)</f>
        <v>2.4465179212046544</v>
      </c>
      <c r="K56" s="87">
        <f>AE56</f>
        <v>0</v>
      </c>
      <c r="L56" s="26">
        <v>254.24</v>
      </c>
      <c r="M56" s="76">
        <f>K56/L56</f>
        <v>0</v>
      </c>
      <c r="N56" s="87">
        <f>E56</f>
        <v>0.25109999999999999</v>
      </c>
      <c r="O56" s="32">
        <v>192.2</v>
      </c>
      <c r="P56" s="76">
        <f t="shared" ref="P56" si="37">N56/O56</f>
        <v>1.3064516129032259E-3</v>
      </c>
      <c r="Q56" s="86">
        <f>(M56/P56)*100</f>
        <v>0</v>
      </c>
      <c r="R56" s="86">
        <f>AVERAGE(Q56:Q58)</f>
        <v>0</v>
      </c>
      <c r="S56" s="86">
        <f>_xlfn.STDEV.P(Q56:Q58)</f>
        <v>0</v>
      </c>
      <c r="T56" s="4"/>
      <c r="U56" s="5"/>
      <c r="V56" s="4" t="s">
        <v>216</v>
      </c>
      <c r="W56" s="71">
        <v>0.25109999999999999</v>
      </c>
      <c r="X56" s="71">
        <v>14.026</v>
      </c>
      <c r="Y56" s="71">
        <v>14.182399999999999</v>
      </c>
      <c r="Z56" s="71">
        <f>Y56-X56</f>
        <v>0.15639999999999965</v>
      </c>
      <c r="AA56" s="5"/>
      <c r="AB56" s="71" t="s">
        <v>216</v>
      </c>
      <c r="AG56" s="104"/>
      <c r="AH56" s="105" t="s">
        <v>217</v>
      </c>
      <c r="AI56" s="105" t="s">
        <v>218</v>
      </c>
      <c r="AJ56" s="105" t="s">
        <v>219</v>
      </c>
      <c r="AK56" s="106" t="s">
        <v>220</v>
      </c>
      <c r="AL56" s="106" t="s">
        <v>164</v>
      </c>
      <c r="AM56" s="4"/>
    </row>
    <row r="57" spans="1:39" x14ac:dyDescent="0.35">
      <c r="A57" s="4"/>
      <c r="B57" s="4" t="s">
        <v>221</v>
      </c>
      <c r="C57" s="4"/>
      <c r="D57" s="26"/>
      <c r="E57" s="85">
        <f t="shared" ref="E57:E67" si="38">W57</f>
        <v>0.25119999999999998</v>
      </c>
      <c r="F57" s="26"/>
      <c r="G57" s="85">
        <f t="shared" si="36"/>
        <v>0.17119999999999891</v>
      </c>
      <c r="H57" s="88">
        <f t="shared" ref="H57:H67" si="39">((E57-G57)/E57)*100</f>
        <v>31.847133757962215</v>
      </c>
      <c r="I57" s="88"/>
      <c r="J57" s="86"/>
      <c r="K57" s="87"/>
      <c r="L57" s="26"/>
      <c r="M57" s="26"/>
      <c r="N57" s="87"/>
      <c r="O57" s="32"/>
      <c r="P57" s="26"/>
      <c r="Q57" s="86"/>
      <c r="R57" s="86"/>
      <c r="S57" s="86"/>
      <c r="T57" s="4"/>
      <c r="U57" s="5"/>
      <c r="V57" s="4" t="s">
        <v>221</v>
      </c>
      <c r="W57" s="71">
        <v>0.25119999999999998</v>
      </c>
      <c r="X57" s="71">
        <v>14.2658</v>
      </c>
      <c r="Y57" s="71">
        <v>14.436999999999999</v>
      </c>
      <c r="Z57" s="71">
        <f t="shared" ref="Z57:Z58" si="40">Y57-X57</f>
        <v>0.17119999999999891</v>
      </c>
      <c r="AA57" s="5"/>
      <c r="AB57" s="71" t="s">
        <v>221</v>
      </c>
      <c r="AG57" s="104">
        <v>0</v>
      </c>
      <c r="AH57" s="104">
        <v>0</v>
      </c>
      <c r="AI57" s="104">
        <v>0</v>
      </c>
      <c r="AJ57" s="104">
        <v>0</v>
      </c>
      <c r="AK57" s="104">
        <v>0</v>
      </c>
      <c r="AL57" s="104">
        <v>0</v>
      </c>
      <c r="AM57" s="4"/>
    </row>
    <row r="58" spans="1:39" ht="15" thickBot="1" x14ac:dyDescent="0.4">
      <c r="A58" s="4"/>
      <c r="B58" s="4" t="s">
        <v>222</v>
      </c>
      <c r="C58" s="4"/>
      <c r="D58" s="26"/>
      <c r="E58" s="85">
        <f t="shared" si="38"/>
        <v>0.2482</v>
      </c>
      <c r="F58" s="26"/>
      <c r="G58" s="85">
        <f t="shared" si="36"/>
        <v>0.16450000000000031</v>
      </c>
      <c r="H58" s="88">
        <f t="shared" si="39"/>
        <v>33.722804190169093</v>
      </c>
      <c r="I58" s="88"/>
      <c r="J58" s="86"/>
      <c r="K58" s="87"/>
      <c r="L58" s="26"/>
      <c r="M58" s="26"/>
      <c r="N58" s="87"/>
      <c r="O58" s="32"/>
      <c r="P58" s="26"/>
      <c r="Q58" s="86"/>
      <c r="R58" s="86"/>
      <c r="S58" s="86"/>
      <c r="T58" s="4"/>
      <c r="U58" s="5"/>
      <c r="V58" s="4" t="s">
        <v>222</v>
      </c>
      <c r="W58" s="71">
        <v>0.2482</v>
      </c>
      <c r="X58" s="71">
        <v>14.238899999999999</v>
      </c>
      <c r="Y58" s="71">
        <v>14.4034</v>
      </c>
      <c r="Z58" s="71">
        <f t="shared" si="40"/>
        <v>0.16450000000000031</v>
      </c>
      <c r="AA58" s="5"/>
      <c r="AB58" s="71" t="s">
        <v>222</v>
      </c>
      <c r="AG58" s="104">
        <v>15</v>
      </c>
      <c r="AH58" s="104">
        <v>30.803245132800001</v>
      </c>
      <c r="AI58" s="104">
        <v>35.451263091999998</v>
      </c>
      <c r="AJ58" s="104">
        <v>31.675860809599993</v>
      </c>
      <c r="AK58" s="104">
        <f>AVERAGE(AH58:AJ58)</f>
        <v>32.643456344799993</v>
      </c>
      <c r="AL58" s="104">
        <f>STDEV(AH58:AJ58)</f>
        <v>2.4704652551828499</v>
      </c>
      <c r="AM58" s="4"/>
    </row>
    <row r="59" spans="1:39" ht="15" thickBot="1" x14ac:dyDescent="0.4">
      <c r="A59" s="4"/>
      <c r="B59" s="4" t="s">
        <v>223</v>
      </c>
      <c r="C59" s="4">
        <v>30</v>
      </c>
      <c r="D59" s="26" t="s">
        <v>179</v>
      </c>
      <c r="E59" s="85">
        <f t="shared" si="38"/>
        <v>0.25319999999999998</v>
      </c>
      <c r="F59" s="26" t="s">
        <v>180</v>
      </c>
      <c r="G59" s="85">
        <f t="shared" si="36"/>
        <v>0.14029999999999987</v>
      </c>
      <c r="H59" s="88">
        <f t="shared" si="39"/>
        <v>44.58925750394949</v>
      </c>
      <c r="I59" s="88">
        <f t="shared" ref="I59:I65" si="41">AVERAGE(H59:H61)</f>
        <v>46.144518402733787</v>
      </c>
      <c r="J59" s="86">
        <f>_xlfn.STDEV.P(H59:H61)</f>
        <v>3.3285472484054921</v>
      </c>
      <c r="K59" s="87">
        <f>AE59</f>
        <v>0</v>
      </c>
      <c r="L59" s="26">
        <v>254.24</v>
      </c>
      <c r="M59" s="76">
        <f>K59/L59</f>
        <v>0</v>
      </c>
      <c r="N59" s="87">
        <f>E59</f>
        <v>0.25319999999999998</v>
      </c>
      <c r="O59" s="32">
        <v>192.2</v>
      </c>
      <c r="P59" s="76">
        <f t="shared" ref="P59" si="42">N59/O59</f>
        <v>1.3173777315296565E-3</v>
      </c>
      <c r="Q59" s="86">
        <f>(M59/P59)*100</f>
        <v>0</v>
      </c>
      <c r="R59" s="86">
        <f>AVERAGE(Q59:Q61)</f>
        <v>0</v>
      </c>
      <c r="S59" s="86">
        <f>_xlfn.STDEV.P(Q59:Q61)</f>
        <v>0</v>
      </c>
      <c r="T59" s="4"/>
      <c r="U59" s="5"/>
      <c r="V59" s="4" t="s">
        <v>223</v>
      </c>
      <c r="W59" s="71">
        <v>0.25319999999999998</v>
      </c>
      <c r="X59" s="71">
        <v>14.151300000000001</v>
      </c>
      <c r="Y59" s="71">
        <v>14.291600000000001</v>
      </c>
      <c r="Z59" s="71">
        <f>Y59-X59</f>
        <v>0.14029999999999987</v>
      </c>
      <c r="AA59" s="5"/>
      <c r="AB59" s="71" t="s">
        <v>223</v>
      </c>
      <c r="AG59" s="104"/>
      <c r="AH59" s="104"/>
      <c r="AI59" s="104"/>
      <c r="AJ59" s="104"/>
      <c r="AK59" s="104"/>
      <c r="AL59" s="104"/>
      <c r="AM59" s="4"/>
    </row>
    <row r="60" spans="1:39" x14ac:dyDescent="0.35">
      <c r="A60" s="4"/>
      <c r="B60" s="4" t="s">
        <v>224</v>
      </c>
      <c r="C60" s="4"/>
      <c r="D60" s="26"/>
      <c r="E60" s="85">
        <f t="shared" si="38"/>
        <v>0.24979999999999999</v>
      </c>
      <c r="F60" s="26"/>
      <c r="G60" s="85">
        <f t="shared" si="36"/>
        <v>0.14219999999999899</v>
      </c>
      <c r="H60" s="88">
        <f t="shared" si="39"/>
        <v>43.074459567654529</v>
      </c>
      <c r="I60" s="88"/>
      <c r="J60" s="86"/>
      <c r="K60" s="87"/>
      <c r="L60" s="26"/>
      <c r="M60" s="26"/>
      <c r="N60" s="87"/>
      <c r="O60" s="32"/>
      <c r="P60" s="26"/>
      <c r="Q60" s="86"/>
      <c r="R60" s="86"/>
      <c r="S60" s="86"/>
      <c r="T60" s="4"/>
      <c r="U60" s="5"/>
      <c r="V60" s="4" t="s">
        <v>224</v>
      </c>
      <c r="W60" s="71">
        <v>0.24979999999999999</v>
      </c>
      <c r="X60" s="71">
        <v>14.540800000000001</v>
      </c>
      <c r="Y60" s="71">
        <v>14.683</v>
      </c>
      <c r="Z60" s="71">
        <f t="shared" ref="Z60:Z61" si="43">Y60-X60</f>
        <v>0.14219999999999899</v>
      </c>
      <c r="AA60" s="5"/>
      <c r="AB60" s="71" t="s">
        <v>224</v>
      </c>
      <c r="AG60" s="104"/>
      <c r="AH60" s="104"/>
      <c r="AI60" s="104"/>
      <c r="AJ60" s="104"/>
      <c r="AK60" s="104"/>
      <c r="AL60" s="104"/>
      <c r="AM60" s="4"/>
    </row>
    <row r="61" spans="1:39" ht="15" thickBot="1" x14ac:dyDescent="0.4">
      <c r="A61" s="4"/>
      <c r="B61" s="4" t="s">
        <v>225</v>
      </c>
      <c r="C61" s="4"/>
      <c r="D61" s="26"/>
      <c r="E61" s="85">
        <f t="shared" si="38"/>
        <v>0.25330000000000003</v>
      </c>
      <c r="F61" s="26"/>
      <c r="G61" s="85">
        <f t="shared" si="36"/>
        <v>0.12469999999999892</v>
      </c>
      <c r="H61" s="88">
        <f t="shared" si="39"/>
        <v>50.769838136597357</v>
      </c>
      <c r="I61" s="88"/>
      <c r="J61" s="86"/>
      <c r="K61" s="87"/>
      <c r="L61" s="26"/>
      <c r="M61" s="26"/>
      <c r="N61" s="87"/>
      <c r="O61" s="32"/>
      <c r="P61" s="26"/>
      <c r="Q61" s="86"/>
      <c r="R61" s="86"/>
      <c r="S61" s="86"/>
      <c r="T61" s="4"/>
      <c r="U61" s="5"/>
      <c r="V61" s="4" t="s">
        <v>225</v>
      </c>
      <c r="W61" s="71">
        <v>0.25330000000000003</v>
      </c>
      <c r="X61" s="71">
        <v>14.183400000000001</v>
      </c>
      <c r="Y61" s="71">
        <v>14.3081</v>
      </c>
      <c r="Z61" s="71">
        <f t="shared" si="43"/>
        <v>0.12469999999999892</v>
      </c>
      <c r="AA61" s="5"/>
      <c r="AB61" s="71" t="s">
        <v>225</v>
      </c>
      <c r="AG61" s="104">
        <v>30</v>
      </c>
      <c r="AH61" s="104">
        <v>38.313375564799998</v>
      </c>
      <c r="AI61" s="104">
        <v>49.948973286799998</v>
      </c>
      <c r="AJ61" s="104">
        <v>41.643197511999993</v>
      </c>
      <c r="AK61" s="104">
        <f>AVERAGE(AH61:AJ61)</f>
        <v>43.301848787866668</v>
      </c>
      <c r="AL61" s="104">
        <f>STDEV(AH61:AJ61)</f>
        <v>5.9925058721918028</v>
      </c>
      <c r="AM61" s="4"/>
    </row>
    <row r="62" spans="1:39" ht="15" thickBot="1" x14ac:dyDescent="0.4">
      <c r="A62" s="4"/>
      <c r="B62" s="4" t="s">
        <v>226</v>
      </c>
      <c r="C62" s="4">
        <v>60</v>
      </c>
      <c r="D62" s="26" t="s">
        <v>179</v>
      </c>
      <c r="E62" s="85">
        <f t="shared" si="38"/>
        <v>0.25169999999999998</v>
      </c>
      <c r="F62" s="26" t="s">
        <v>180</v>
      </c>
      <c r="G62" s="85">
        <f t="shared" si="36"/>
        <v>0.10169999999999924</v>
      </c>
      <c r="H62" s="88">
        <f t="shared" si="39"/>
        <v>59.594755661502084</v>
      </c>
      <c r="I62" s="88">
        <f t="shared" si="41"/>
        <v>62.71768180126363</v>
      </c>
      <c r="J62" s="86">
        <f>_xlfn.STDEV.P(H62:H64)</f>
        <v>2.9598006376372119</v>
      </c>
      <c r="K62" s="87">
        <f>AE62</f>
        <v>0</v>
      </c>
      <c r="L62" s="26">
        <v>254.24</v>
      </c>
      <c r="M62" s="76">
        <f>K62/L62</f>
        <v>0</v>
      </c>
      <c r="N62" s="87">
        <f>E62</f>
        <v>0.25169999999999998</v>
      </c>
      <c r="O62" s="32">
        <v>192.2</v>
      </c>
      <c r="P62" s="76">
        <f t="shared" ref="P62" si="44">N62/O62</f>
        <v>1.3095733610822061E-3</v>
      </c>
      <c r="Q62" s="86">
        <f>(M62/P62)*100</f>
        <v>0</v>
      </c>
      <c r="R62" s="86">
        <f>AVERAGE(Q62:Q64)</f>
        <v>0</v>
      </c>
      <c r="S62" s="86">
        <f>_xlfn.STDEV.P(Q62:Q64)</f>
        <v>0</v>
      </c>
      <c r="T62" s="4"/>
      <c r="U62" s="5"/>
      <c r="V62" s="4" t="s">
        <v>226</v>
      </c>
      <c r="W62" s="71">
        <v>0.25169999999999998</v>
      </c>
      <c r="X62" s="71">
        <v>13.984500000000001</v>
      </c>
      <c r="Y62" s="71">
        <v>14.0862</v>
      </c>
      <c r="Z62" s="71">
        <f>Y62-X62</f>
        <v>0.10169999999999924</v>
      </c>
      <c r="AA62" s="5"/>
      <c r="AB62" s="71" t="s">
        <v>226</v>
      </c>
      <c r="AG62" s="104"/>
      <c r="AH62" s="104"/>
      <c r="AI62" s="104"/>
      <c r="AJ62" s="104"/>
      <c r="AK62" s="104"/>
      <c r="AL62" s="104"/>
      <c r="AM62" s="4"/>
    </row>
    <row r="63" spans="1:39" x14ac:dyDescent="0.35">
      <c r="A63" s="4"/>
      <c r="B63" s="4" t="s">
        <v>227</v>
      </c>
      <c r="C63" s="4"/>
      <c r="D63" s="26"/>
      <c r="E63" s="85">
        <f t="shared" si="38"/>
        <v>0.25409999999999999</v>
      </c>
      <c r="F63" s="26"/>
      <c r="G63" s="85">
        <f t="shared" si="36"/>
        <v>9.6899999999999764E-2</v>
      </c>
      <c r="H63" s="88">
        <f t="shared" si="39"/>
        <v>61.865407319952872</v>
      </c>
      <c r="I63" s="88"/>
      <c r="J63" s="86"/>
      <c r="K63" s="87"/>
      <c r="L63" s="26"/>
      <c r="M63" s="26"/>
      <c r="N63" s="87"/>
      <c r="O63" s="32"/>
      <c r="P63" s="26"/>
      <c r="Q63" s="86"/>
      <c r="R63" s="86"/>
      <c r="S63" s="86"/>
      <c r="T63" s="4"/>
      <c r="U63" s="5"/>
      <c r="V63" s="4" t="s">
        <v>227</v>
      </c>
      <c r="W63" s="71">
        <v>0.25409999999999999</v>
      </c>
      <c r="X63" s="71">
        <v>13.906499999999999</v>
      </c>
      <c r="Y63" s="71">
        <v>14.003399999999999</v>
      </c>
      <c r="Z63" s="71">
        <f t="shared" ref="Z63:Z64" si="45">Y63-X63</f>
        <v>9.6899999999999764E-2</v>
      </c>
      <c r="AA63" s="5"/>
      <c r="AB63" s="71" t="s">
        <v>227</v>
      </c>
      <c r="AG63" s="104"/>
      <c r="AH63" s="104"/>
      <c r="AI63" s="104"/>
      <c r="AJ63" s="104"/>
      <c r="AK63" s="104"/>
      <c r="AL63" s="104"/>
      <c r="AM63" s="4"/>
    </row>
    <row r="64" spans="1:39" ht="15" thickBot="1" x14ac:dyDescent="0.4">
      <c r="A64" s="4"/>
      <c r="B64" s="4" t="s">
        <v>228</v>
      </c>
      <c r="C64" s="4"/>
      <c r="D64" s="26"/>
      <c r="E64" s="85">
        <f t="shared" si="38"/>
        <v>0.25430000000000003</v>
      </c>
      <c r="F64" s="26"/>
      <c r="G64" s="85">
        <f t="shared" si="36"/>
        <v>8.4699999999999775E-2</v>
      </c>
      <c r="H64" s="88">
        <f t="shared" si="39"/>
        <v>66.692882422335913</v>
      </c>
      <c r="I64" s="88"/>
      <c r="J64" s="86"/>
      <c r="K64" s="87"/>
      <c r="L64" s="26"/>
      <c r="M64" s="26"/>
      <c r="N64" s="87"/>
      <c r="O64" s="32"/>
      <c r="P64" s="26"/>
      <c r="Q64" s="86"/>
      <c r="R64" s="86"/>
      <c r="S64" s="86"/>
      <c r="T64" s="4"/>
      <c r="U64" s="5"/>
      <c r="V64" s="4" t="s">
        <v>228</v>
      </c>
      <c r="W64" s="71">
        <v>0.25430000000000003</v>
      </c>
      <c r="X64" s="71">
        <v>13.797499999999999</v>
      </c>
      <c r="Y64" s="71">
        <v>13.882199999999999</v>
      </c>
      <c r="Z64" s="71">
        <f t="shared" si="45"/>
        <v>8.4699999999999775E-2</v>
      </c>
      <c r="AA64" s="5"/>
      <c r="AB64" s="71" t="s">
        <v>228</v>
      </c>
      <c r="AG64" s="104">
        <v>60</v>
      </c>
      <c r="AH64" s="104">
        <v>44.873589017600004</v>
      </c>
      <c r="AI64" s="104">
        <v>64.183477497999988</v>
      </c>
      <c r="AJ64" s="104">
        <v>66.87133107199999</v>
      </c>
      <c r="AK64" s="104">
        <f>AVERAGE(AH64:AJ64)</f>
        <v>58.642799195866665</v>
      </c>
      <c r="AL64" s="104">
        <f>STDEV(AH64:AJ64)</f>
        <v>11.999979204514394</v>
      </c>
      <c r="AM64" s="4"/>
    </row>
    <row r="65" spans="1:39" ht="15" thickBot="1" x14ac:dyDescent="0.4">
      <c r="A65" s="4"/>
      <c r="B65" s="4" t="s">
        <v>229</v>
      </c>
      <c r="C65" s="4">
        <v>90</v>
      </c>
      <c r="D65" s="26" t="s">
        <v>179</v>
      </c>
      <c r="E65" s="85">
        <f t="shared" si="38"/>
        <v>0.25750000000000001</v>
      </c>
      <c r="F65" s="26" t="s">
        <v>180</v>
      </c>
      <c r="G65" s="85">
        <f>Z65</f>
        <v>6.8999999999999062E-2</v>
      </c>
      <c r="H65" s="88">
        <f t="shared" si="39"/>
        <v>73.203883495145988</v>
      </c>
      <c r="I65" s="88">
        <f t="shared" si="41"/>
        <v>77.615270021477215</v>
      </c>
      <c r="J65" s="86">
        <f>_xlfn.STDEV.P(H65:H67)</f>
        <v>3.2644934154917293</v>
      </c>
      <c r="K65" s="87">
        <f>AE65</f>
        <v>0</v>
      </c>
      <c r="L65" s="26">
        <v>254.24</v>
      </c>
      <c r="M65" s="76">
        <f>K65/L65</f>
        <v>0</v>
      </c>
      <c r="N65" s="87">
        <f>E65</f>
        <v>0.25750000000000001</v>
      </c>
      <c r="O65" s="32">
        <v>192.2</v>
      </c>
      <c r="P65" s="76">
        <f t="shared" ref="P65" si="46">N65/O65</f>
        <v>1.3397502601456817E-3</v>
      </c>
      <c r="Q65" s="86">
        <f>(M65/P65)*100</f>
        <v>0</v>
      </c>
      <c r="R65" s="86">
        <f>AVERAGE(Q65:Q67)</f>
        <v>0</v>
      </c>
      <c r="S65" s="86">
        <f>_xlfn.STDEV.P(Q65:Q67)</f>
        <v>0</v>
      </c>
      <c r="T65" s="4"/>
      <c r="U65" s="5"/>
      <c r="V65" s="4" t="s">
        <v>229</v>
      </c>
      <c r="W65" s="71">
        <v>0.25750000000000001</v>
      </c>
      <c r="X65" s="71">
        <v>14.0517</v>
      </c>
      <c r="Y65" s="71">
        <v>14.120699999999999</v>
      </c>
      <c r="Z65" s="71">
        <f>Y65-X65</f>
        <v>6.8999999999999062E-2</v>
      </c>
      <c r="AA65" s="5"/>
      <c r="AB65" s="71" t="s">
        <v>229</v>
      </c>
      <c r="AG65" s="104"/>
      <c r="AH65" s="104"/>
      <c r="AI65" s="104"/>
      <c r="AJ65" s="104"/>
      <c r="AK65" s="104"/>
      <c r="AL65" s="104"/>
      <c r="AM65" s="4"/>
    </row>
    <row r="66" spans="1:39" x14ac:dyDescent="0.35">
      <c r="A66" s="4"/>
      <c r="B66" s="4" t="s">
        <v>230</v>
      </c>
      <c r="C66" s="4"/>
      <c r="D66" s="26"/>
      <c r="E66" s="85">
        <f t="shared" si="38"/>
        <v>0.25330000000000003</v>
      </c>
      <c r="F66" s="26"/>
      <c r="G66" s="85">
        <f t="shared" ref="G66:G67" si="47">Z66</f>
        <v>5.4100000000000037E-2</v>
      </c>
      <c r="H66" s="88">
        <f t="shared" si="39"/>
        <v>78.641926569285431</v>
      </c>
      <c r="I66" s="88"/>
      <c r="J66" s="86"/>
      <c r="K66" s="87"/>
      <c r="L66" s="26"/>
      <c r="M66" s="26"/>
      <c r="N66" s="87"/>
      <c r="O66" s="32"/>
      <c r="P66" s="26"/>
      <c r="Q66" s="86"/>
      <c r="R66" s="86"/>
      <c r="S66" s="86"/>
      <c r="T66" s="4"/>
      <c r="U66" s="5"/>
      <c r="V66" s="4" t="s">
        <v>230</v>
      </c>
      <c r="W66" s="71">
        <v>0.25330000000000003</v>
      </c>
      <c r="X66" s="71">
        <v>14.219200000000001</v>
      </c>
      <c r="Y66" s="71">
        <v>14.273300000000001</v>
      </c>
      <c r="Z66" s="71">
        <f t="shared" ref="Z66:Z67" si="48">Y66-X66</f>
        <v>5.4100000000000037E-2</v>
      </c>
      <c r="AA66" s="5"/>
      <c r="AB66" s="71" t="s">
        <v>230</v>
      </c>
      <c r="AG66" s="104"/>
      <c r="AH66" s="104"/>
      <c r="AI66" s="104"/>
      <c r="AJ66" s="104"/>
      <c r="AK66" s="104"/>
      <c r="AL66" s="104"/>
      <c r="AM66" s="4"/>
    </row>
    <row r="67" spans="1:39" x14ac:dyDescent="0.35">
      <c r="A67" s="4"/>
      <c r="B67" s="4" t="s">
        <v>231</v>
      </c>
      <c r="C67" s="4"/>
      <c r="D67" s="26"/>
      <c r="E67" s="85">
        <f t="shared" si="38"/>
        <v>0.25</v>
      </c>
      <c r="F67" s="26"/>
      <c r="G67" s="85">
        <f t="shared" si="47"/>
        <v>4.7499999999999432E-2</v>
      </c>
      <c r="H67" s="88">
        <f t="shared" si="39"/>
        <v>81.000000000000227</v>
      </c>
      <c r="I67" s="88"/>
      <c r="J67" s="86"/>
      <c r="K67" s="87"/>
      <c r="L67" s="26"/>
      <c r="M67" s="26"/>
      <c r="N67" s="87"/>
      <c r="O67" s="32"/>
      <c r="P67" s="26"/>
      <c r="Q67" s="86"/>
      <c r="R67" s="86"/>
      <c r="S67" s="86"/>
      <c r="T67" s="4"/>
      <c r="U67" s="5"/>
      <c r="V67" s="4" t="s">
        <v>231</v>
      </c>
      <c r="W67" s="71">
        <v>0.25</v>
      </c>
      <c r="X67" s="71">
        <v>13.535500000000001</v>
      </c>
      <c r="Y67" s="71">
        <v>13.583</v>
      </c>
      <c r="Z67" s="71">
        <f t="shared" si="48"/>
        <v>4.7499999999999432E-2</v>
      </c>
      <c r="AA67" s="5"/>
      <c r="AB67" s="71" t="s">
        <v>231</v>
      </c>
      <c r="AG67" s="104">
        <v>90</v>
      </c>
      <c r="AH67" s="104">
        <v>60.008198118400003</v>
      </c>
      <c r="AI67" s="104">
        <v>79.936273681599985</v>
      </c>
      <c r="AJ67" s="104">
        <v>74.866534710799996</v>
      </c>
      <c r="AK67" s="104">
        <f>AVERAGE(AH67:AJ67)</f>
        <v>71.603668836933323</v>
      </c>
      <c r="AL67" s="104">
        <f>STDEV(AH67:AJ67)</f>
        <v>10.356967181385006</v>
      </c>
      <c r="AM67" s="4"/>
    </row>
    <row r="68" spans="1:39" x14ac:dyDescent="0.35">
      <c r="A68" s="4"/>
      <c r="B68" s="4"/>
      <c r="C68" s="4"/>
      <c r="D68" s="26"/>
      <c r="E68" s="26"/>
      <c r="F68" s="26"/>
      <c r="G68" s="26"/>
      <c r="H68" s="34"/>
      <c r="I68" s="34"/>
      <c r="J68" s="34"/>
      <c r="K68" s="26"/>
      <c r="L68" s="26"/>
      <c r="M68" s="26"/>
      <c r="N68" s="26"/>
      <c r="O68" s="32"/>
      <c r="P68" s="26"/>
      <c r="Q68" s="34"/>
      <c r="R68" s="34"/>
      <c r="S68" s="4"/>
      <c r="T68" s="4"/>
      <c r="U68" s="4"/>
      <c r="W68"/>
      <c r="X68"/>
      <c r="Y68"/>
      <c r="Z68"/>
      <c r="AB68"/>
      <c r="AG68" s="4"/>
      <c r="AH68" s="4"/>
      <c r="AI68" s="4"/>
      <c r="AJ68" s="4"/>
      <c r="AK68" s="4"/>
      <c r="AL68" s="4"/>
      <c r="AM68" s="4"/>
    </row>
    <row r="69" spans="1:39" ht="15" thickBot="1" x14ac:dyDescent="0.4">
      <c r="A69" s="4"/>
      <c r="B69" s="26" t="s">
        <v>142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26"/>
      <c r="V69" s="82" t="s">
        <v>142</v>
      </c>
      <c r="W69" s="83" t="s">
        <v>174</v>
      </c>
      <c r="X69" s="84" t="s">
        <v>175</v>
      </c>
      <c r="Y69" s="84" t="s">
        <v>176</v>
      </c>
      <c r="Z69" s="84" t="s">
        <v>177</v>
      </c>
      <c r="AA69" s="84"/>
      <c r="AB69" s="83"/>
      <c r="AC69" s="84" t="s">
        <v>175</v>
      </c>
      <c r="AD69" s="84" t="s">
        <v>176</v>
      </c>
      <c r="AE69" s="84" t="s">
        <v>177</v>
      </c>
    </row>
    <row r="70" spans="1:39" ht="15" thickBot="1" x14ac:dyDescent="0.4">
      <c r="A70" s="4"/>
      <c r="B70" s="4" t="s">
        <v>232</v>
      </c>
      <c r="C70" s="4">
        <v>0</v>
      </c>
      <c r="D70" s="26" t="s">
        <v>179</v>
      </c>
      <c r="E70" s="85">
        <f>W70</f>
        <v>0.24560000000000001</v>
      </c>
      <c r="F70" s="26" t="s">
        <v>180</v>
      </c>
      <c r="G70" s="85">
        <f>Z70</f>
        <v>5.6100000000000705E-2</v>
      </c>
      <c r="H70" s="86">
        <f>((E70-G70)/E70)*100</f>
        <v>77.157980456025783</v>
      </c>
      <c r="I70" s="86">
        <f>AVERAGE(H70:H72)</f>
        <v>70.811321152147087</v>
      </c>
      <c r="J70" s="86">
        <f>_xlfn.STDEV.P(H70:H72)</f>
        <v>5.0693639421438341</v>
      </c>
      <c r="K70" s="87">
        <f>AE70</f>
        <v>8.4100000000001174E-2</v>
      </c>
      <c r="L70" s="26">
        <v>254.24</v>
      </c>
      <c r="M70" s="76">
        <f>K70/L70</f>
        <v>3.3078980490875223E-4</v>
      </c>
      <c r="N70" s="87">
        <f>E70</f>
        <v>0.24560000000000001</v>
      </c>
      <c r="O70" s="32">
        <v>192.2</v>
      </c>
      <c r="P70" s="76">
        <f t="shared" ref="P70:P81" si="49">N70/O70</f>
        <v>1.2778355879292406E-3</v>
      </c>
      <c r="Q70" s="86">
        <f>(M70/P70)*100</f>
        <v>25.886726589357561</v>
      </c>
      <c r="R70" s="86">
        <f>AVERAGE(Q70:Q72)</f>
        <v>20.358746993448552</v>
      </c>
      <c r="S70" s="86">
        <f>_xlfn.STDEV.P(Q70:Q72)</f>
        <v>6.309153927207535</v>
      </c>
      <c r="T70" s="4"/>
      <c r="U70" s="4"/>
      <c r="V70" s="4" t="s">
        <v>232</v>
      </c>
      <c r="W70" s="71">
        <v>0.24560000000000001</v>
      </c>
      <c r="X70" s="71">
        <v>14.186999999999999</v>
      </c>
      <c r="Y70" s="71">
        <v>14.2431</v>
      </c>
      <c r="Z70" s="71">
        <f>Y70-X70</f>
        <v>5.6100000000000705E-2</v>
      </c>
      <c r="AB70" s="71" t="s">
        <v>232</v>
      </c>
      <c r="AC70" s="71">
        <v>13.751899999999999</v>
      </c>
      <c r="AD70" s="71">
        <v>13.836</v>
      </c>
      <c r="AE70" s="71">
        <f t="shared" ref="AE70:AE72" si="50">AD70-AC70</f>
        <v>8.4100000000001174E-2</v>
      </c>
      <c r="AG70" s="71"/>
    </row>
    <row r="71" spans="1:39" ht="15" thickBot="1" x14ac:dyDescent="0.4">
      <c r="A71" s="4"/>
      <c r="B71" s="4" t="s">
        <v>233</v>
      </c>
      <c r="C71" s="4">
        <v>0</v>
      </c>
      <c r="D71" s="26" t="s">
        <v>179</v>
      </c>
      <c r="E71" s="85">
        <f>W71</f>
        <v>0.25309999999999999</v>
      </c>
      <c r="F71" s="26" t="s">
        <v>180</v>
      </c>
      <c r="G71" s="85">
        <f>Z71</f>
        <v>7.46E-2</v>
      </c>
      <c r="H71" s="86">
        <f>((E71-G71)/E71)*100</f>
        <v>70.525483998419588</v>
      </c>
      <c r="I71" s="86"/>
      <c r="J71" s="86"/>
      <c r="K71" s="87">
        <f t="shared" ref="K71:K80" si="51">AE71</f>
        <v>3.8600000000000634E-2</v>
      </c>
      <c r="L71" s="26">
        <v>254.24</v>
      </c>
      <c r="M71" s="76">
        <f t="shared" ref="M71:M81" si="52">K71/L71</f>
        <v>1.5182504719949902E-4</v>
      </c>
      <c r="N71" s="87">
        <f t="shared" ref="N71:N81" si="53">E71</f>
        <v>0.25309999999999999</v>
      </c>
      <c r="O71" s="32">
        <v>192.2</v>
      </c>
      <c r="P71" s="76">
        <f t="shared" si="49"/>
        <v>1.3168574401664934E-3</v>
      </c>
      <c r="Q71" s="86">
        <f t="shared" ref="Q71:Q81" si="54">(M71/P71)*100</f>
        <v>11.529345741502848</v>
      </c>
      <c r="R71" s="86"/>
      <c r="S71" s="86"/>
      <c r="T71" s="4"/>
      <c r="U71" s="4"/>
      <c r="V71" s="4" t="s">
        <v>233</v>
      </c>
      <c r="W71" s="71">
        <v>0.25309999999999999</v>
      </c>
      <c r="X71" s="71">
        <v>14.0099</v>
      </c>
      <c r="Y71" s="71">
        <v>14.1305</v>
      </c>
      <c r="Z71" s="71">
        <v>7.46E-2</v>
      </c>
      <c r="AB71" s="71" t="s">
        <v>233</v>
      </c>
      <c r="AC71" s="71">
        <v>14.0937</v>
      </c>
      <c r="AD71" s="71">
        <v>14.132300000000001</v>
      </c>
      <c r="AE71" s="71">
        <f t="shared" si="50"/>
        <v>3.8600000000000634E-2</v>
      </c>
      <c r="AG71" s="71" t="s">
        <v>233</v>
      </c>
      <c r="AH71">
        <v>49.45775429279999</v>
      </c>
    </row>
    <row r="72" spans="1:39" ht="15" thickBot="1" x14ac:dyDescent="0.4">
      <c r="A72" s="4"/>
      <c r="B72" s="4" t="s">
        <v>70</v>
      </c>
      <c r="C72" s="4">
        <v>0</v>
      </c>
      <c r="D72" s="26" t="s">
        <v>179</v>
      </c>
      <c r="E72" s="85">
        <f>W72</f>
        <v>0.2505</v>
      </c>
      <c r="F72" s="26" t="s">
        <v>180</v>
      </c>
      <c r="G72" s="85">
        <f>Z72</f>
        <v>8.8300000000000267E-2</v>
      </c>
      <c r="H72" s="86">
        <f t="shared" ref="H72:H81" si="55">((E72-G72)/E72)*100</f>
        <v>64.750499001995905</v>
      </c>
      <c r="I72" s="86"/>
      <c r="J72" s="86"/>
      <c r="K72" s="87">
        <f t="shared" si="51"/>
        <v>7.8400000000000247E-2</v>
      </c>
      <c r="L72" s="26">
        <v>254.24</v>
      </c>
      <c r="M72" s="76">
        <f t="shared" si="52"/>
        <v>3.0837004405286441E-4</v>
      </c>
      <c r="N72" s="87">
        <f t="shared" si="53"/>
        <v>0.2505</v>
      </c>
      <c r="O72" s="32">
        <v>192.2</v>
      </c>
      <c r="P72" s="76">
        <f t="shared" si="49"/>
        <v>1.3033298647242458E-3</v>
      </c>
      <c r="Q72" s="86">
        <f t="shared" si="54"/>
        <v>23.660168649485243</v>
      </c>
      <c r="R72" s="86"/>
      <c r="S72" s="86"/>
      <c r="T72" s="4"/>
      <c r="U72" s="4"/>
      <c r="V72" s="4" t="s">
        <v>70</v>
      </c>
      <c r="W72" s="71">
        <v>0.2505</v>
      </c>
      <c r="X72" s="71">
        <v>14.1859</v>
      </c>
      <c r="Y72" s="71">
        <v>14.2742</v>
      </c>
      <c r="Z72" s="71">
        <f>Y72-X72</f>
        <v>8.8300000000000267E-2</v>
      </c>
      <c r="AB72" s="71" t="s">
        <v>70</v>
      </c>
      <c r="AC72" s="71">
        <v>14.2433</v>
      </c>
      <c r="AD72" s="71">
        <v>14.3217</v>
      </c>
      <c r="AE72" s="71">
        <f t="shared" si="50"/>
        <v>7.8400000000000247E-2</v>
      </c>
      <c r="AG72" s="71"/>
    </row>
    <row r="73" spans="1:39" ht="15" thickBot="1" x14ac:dyDescent="0.4">
      <c r="A73" s="4"/>
      <c r="B73" s="92" t="s">
        <v>234</v>
      </c>
      <c r="C73" s="92">
        <v>500</v>
      </c>
      <c r="D73" s="94" t="s">
        <v>179</v>
      </c>
      <c r="E73" s="94">
        <f>$E$17</f>
        <v>0.25280000000000002</v>
      </c>
      <c r="F73" s="94" t="s">
        <v>180</v>
      </c>
      <c r="G73" s="94">
        <f>$G$17</f>
        <v>9.7300000000000608E-2</v>
      </c>
      <c r="H73" s="95">
        <f t="shared" si="55"/>
        <v>61.511075949366855</v>
      </c>
      <c r="I73" s="95">
        <f>AVERAGE(H73:H75)</f>
        <v>61.286919831223685</v>
      </c>
      <c r="J73" s="95">
        <f>_xlfn.STDEV.P(H73:H75)</f>
        <v>3.7660683919246751</v>
      </c>
      <c r="K73" s="94">
        <f>$K$17</f>
        <v>7.9899999999998528E-2</v>
      </c>
      <c r="L73" s="94">
        <v>254.24</v>
      </c>
      <c r="M73" s="96">
        <f t="shared" si="52"/>
        <v>3.1426998112019561E-4</v>
      </c>
      <c r="N73" s="94">
        <f t="shared" si="53"/>
        <v>0.25280000000000002</v>
      </c>
      <c r="O73" s="97">
        <v>192.2</v>
      </c>
      <c r="P73" s="96">
        <f t="shared" si="49"/>
        <v>1.3152965660770033E-3</v>
      </c>
      <c r="Q73" s="95">
        <f t="shared" si="54"/>
        <v>23.89346929244525</v>
      </c>
      <c r="R73" s="95">
        <f>AVERAGE(Q73:Q75)</f>
        <v>21.381515073965534</v>
      </c>
      <c r="S73" s="95">
        <f>_xlfn.STDEV.P(Q73:Q75)</f>
        <v>2.0153756116664967</v>
      </c>
      <c r="T73" s="4"/>
      <c r="U73" s="4"/>
      <c r="V73" s="92" t="s">
        <v>234</v>
      </c>
      <c r="W73" s="98"/>
      <c r="X73" s="98"/>
      <c r="Y73" s="98"/>
      <c r="Z73" s="98"/>
      <c r="AB73" s="71" t="s">
        <v>234</v>
      </c>
      <c r="AC73" s="98"/>
      <c r="AD73" s="98"/>
      <c r="AE73" s="98"/>
    </row>
    <row r="74" spans="1:39" ht="15" thickBot="1" x14ac:dyDescent="0.4">
      <c r="A74" s="4"/>
      <c r="B74" s="92" t="s">
        <v>235</v>
      </c>
      <c r="C74" s="92">
        <v>500</v>
      </c>
      <c r="D74" s="94" t="s">
        <v>179</v>
      </c>
      <c r="E74" s="94">
        <f t="shared" ref="E74:E75" si="56">$E$17</f>
        <v>0.25280000000000002</v>
      </c>
      <c r="F74" s="94" t="s">
        <v>180</v>
      </c>
      <c r="G74" s="94">
        <f>$G$18</f>
        <v>8.6499999999999133E-2</v>
      </c>
      <c r="H74" s="95">
        <f t="shared" si="55"/>
        <v>65.783227848101617</v>
      </c>
      <c r="I74" s="95"/>
      <c r="J74" s="95"/>
      <c r="K74" s="94">
        <f>$K$18</f>
        <v>7.1199999999999264E-2</v>
      </c>
      <c r="L74" s="94">
        <v>254.24</v>
      </c>
      <c r="M74" s="96">
        <f t="shared" si="52"/>
        <v>2.8005034612963836E-4</v>
      </c>
      <c r="N74" s="94">
        <f t="shared" si="53"/>
        <v>0.25280000000000002</v>
      </c>
      <c r="O74" s="97">
        <v>192.2</v>
      </c>
      <c r="P74" s="96">
        <f t="shared" si="49"/>
        <v>1.3152965660770033E-3</v>
      </c>
      <c r="Q74" s="95">
        <f t="shared" si="54"/>
        <v>21.291802423305572</v>
      </c>
      <c r="R74" s="95"/>
      <c r="S74" s="95"/>
      <c r="T74" s="4"/>
      <c r="U74" s="4"/>
      <c r="V74" s="92" t="s">
        <v>235</v>
      </c>
      <c r="W74" s="98"/>
      <c r="X74" s="98"/>
      <c r="Y74" s="98"/>
      <c r="Z74" s="98"/>
      <c r="AB74" s="71" t="s">
        <v>235</v>
      </c>
      <c r="AC74" s="98"/>
      <c r="AD74" s="98"/>
      <c r="AE74" s="98"/>
      <c r="AG74" s="98" t="s">
        <v>236</v>
      </c>
      <c r="AH74" s="10">
        <v>59.885325427200002</v>
      </c>
    </row>
    <row r="75" spans="1:39" ht="15" thickBot="1" x14ac:dyDescent="0.4">
      <c r="A75" s="4"/>
      <c r="B75" s="92" t="s">
        <v>237</v>
      </c>
      <c r="C75" s="92">
        <v>500</v>
      </c>
      <c r="D75" s="94" t="s">
        <v>179</v>
      </c>
      <c r="E75" s="94">
        <f t="shared" si="56"/>
        <v>0.25280000000000002</v>
      </c>
      <c r="F75" s="94" t="s">
        <v>180</v>
      </c>
      <c r="G75" s="94">
        <f>$G$19</f>
        <v>0.1097999999999999</v>
      </c>
      <c r="H75" s="95">
        <f t="shared" si="55"/>
        <v>56.566455696202581</v>
      </c>
      <c r="I75" s="95"/>
      <c r="J75" s="95"/>
      <c r="K75" s="94">
        <f>$K$19</f>
        <v>6.3399999999999679E-2</v>
      </c>
      <c r="L75" s="94">
        <v>254.24</v>
      </c>
      <c r="M75" s="96">
        <f t="shared" si="52"/>
        <v>2.4937067337948266E-4</v>
      </c>
      <c r="N75" s="94">
        <f t="shared" si="53"/>
        <v>0.25280000000000002</v>
      </c>
      <c r="O75" s="97">
        <v>192.2</v>
      </c>
      <c r="P75" s="96">
        <f t="shared" si="49"/>
        <v>1.3152965660770033E-3</v>
      </c>
      <c r="Q75" s="95">
        <f t="shared" si="54"/>
        <v>18.959273506145792</v>
      </c>
      <c r="R75" s="95"/>
      <c r="S75" s="95"/>
      <c r="T75" s="4"/>
      <c r="U75" s="4"/>
      <c r="V75" s="92" t="s">
        <v>237</v>
      </c>
      <c r="W75" s="98"/>
      <c r="X75" s="98"/>
      <c r="Y75" s="98"/>
      <c r="Z75" s="98"/>
      <c r="AB75" s="71" t="s">
        <v>237</v>
      </c>
      <c r="AC75" s="98"/>
      <c r="AD75" s="98"/>
      <c r="AE75" s="98"/>
      <c r="AG75" s="71"/>
    </row>
    <row r="76" spans="1:39" ht="15" thickBot="1" x14ac:dyDescent="0.4">
      <c r="A76" s="4"/>
      <c r="B76" s="4" t="s">
        <v>71</v>
      </c>
      <c r="C76" s="4">
        <v>1000</v>
      </c>
      <c r="D76" s="26" t="s">
        <v>179</v>
      </c>
      <c r="E76" s="85">
        <f t="shared" ref="E76:E81" si="57">W76</f>
        <v>0.2545</v>
      </c>
      <c r="F76" s="26" t="s">
        <v>180</v>
      </c>
      <c r="G76" s="85">
        <f t="shared" ref="G76:G81" si="58">Z76</f>
        <v>0.12579999999999991</v>
      </c>
      <c r="H76" s="86">
        <f t="shared" si="55"/>
        <v>50.569744597249546</v>
      </c>
      <c r="I76" s="86">
        <f>AVERAGE(H76:H78)</f>
        <v>48.297025813624536</v>
      </c>
      <c r="J76" s="86">
        <f>_xlfn.STDEV.P(H76:H78)</f>
        <v>2.0590152168727589</v>
      </c>
      <c r="K76" s="87">
        <f t="shared" si="51"/>
        <v>4.9300000000000566E-2</v>
      </c>
      <c r="L76" s="26">
        <v>254.24</v>
      </c>
      <c r="M76" s="76">
        <f t="shared" si="52"/>
        <v>1.9391126494650945E-4</v>
      </c>
      <c r="N76" s="87">
        <f t="shared" si="53"/>
        <v>0.2545</v>
      </c>
      <c r="O76" s="32">
        <v>192.2</v>
      </c>
      <c r="P76" s="76">
        <f t="shared" si="49"/>
        <v>1.3241415192507806E-3</v>
      </c>
      <c r="Q76" s="86">
        <f t="shared" si="54"/>
        <v>14.644300637610652</v>
      </c>
      <c r="R76" s="86">
        <f>AVERAGE(Q76:Q78)</f>
        <v>12.838868404066863</v>
      </c>
      <c r="S76" s="86">
        <f>_xlfn.STDEV.P(Q76:Q78)</f>
        <v>2.0511292969607426</v>
      </c>
      <c r="T76" s="4"/>
      <c r="U76" s="4"/>
      <c r="V76" s="4" t="s">
        <v>71</v>
      </c>
      <c r="W76" s="71">
        <v>0.2545</v>
      </c>
      <c r="X76" s="71">
        <v>13.507300000000001</v>
      </c>
      <c r="Y76" s="71">
        <v>13.633100000000001</v>
      </c>
      <c r="Z76" s="71">
        <f t="shared" ref="Z76" si="59">Y76-X76</f>
        <v>0.12579999999999991</v>
      </c>
      <c r="AB76" s="71" t="s">
        <v>71</v>
      </c>
      <c r="AC76" s="71">
        <v>14.315799999999999</v>
      </c>
      <c r="AD76" s="71">
        <v>14.3651</v>
      </c>
      <c r="AE76" s="71">
        <f t="shared" ref="AE76:AE81" si="60">AD76-AC76</f>
        <v>4.9300000000000566E-2</v>
      </c>
      <c r="AG76" s="71"/>
    </row>
    <row r="77" spans="1:39" ht="15" thickBot="1" x14ac:dyDescent="0.4">
      <c r="A77" s="4"/>
      <c r="B77" s="38" t="s">
        <v>238</v>
      </c>
      <c r="C77" s="4">
        <v>1000</v>
      </c>
      <c r="D77" s="26" t="s">
        <v>179</v>
      </c>
      <c r="E77" s="85">
        <f t="shared" si="57"/>
        <v>0.2525</v>
      </c>
      <c r="F77" s="26" t="s">
        <v>180</v>
      </c>
      <c r="G77" s="85">
        <f t="shared" si="58"/>
        <v>0.13739999999999999</v>
      </c>
      <c r="H77" s="88">
        <f t="shared" si="55"/>
        <v>45.584158415841586</v>
      </c>
      <c r="I77" s="86"/>
      <c r="J77" s="86"/>
      <c r="K77" s="87">
        <f t="shared" si="51"/>
        <v>3.3300000000000551E-2</v>
      </c>
      <c r="L77" s="26">
        <v>254.24</v>
      </c>
      <c r="M77" s="76">
        <f t="shared" si="52"/>
        <v>1.3097860289490462E-4</v>
      </c>
      <c r="N77" s="87">
        <f t="shared" si="53"/>
        <v>0.2525</v>
      </c>
      <c r="O77" s="32">
        <v>192.2</v>
      </c>
      <c r="P77" s="76">
        <f t="shared" si="49"/>
        <v>1.3137356919875132E-3</v>
      </c>
      <c r="Q77" s="86">
        <f t="shared" si="54"/>
        <v>9.9699356342180838</v>
      </c>
      <c r="R77" s="86"/>
      <c r="S77" s="86"/>
      <c r="T77" s="4"/>
      <c r="U77" s="38"/>
      <c r="V77" s="38" t="s">
        <v>238</v>
      </c>
      <c r="W77" s="100">
        <v>0.2525</v>
      </c>
      <c r="X77" s="100">
        <v>13.4337</v>
      </c>
      <c r="Y77" s="100">
        <v>13.570399999999999</v>
      </c>
      <c r="Z77" s="91">
        <v>0.13739999999999999</v>
      </c>
      <c r="AB77" s="71" t="s">
        <v>238</v>
      </c>
      <c r="AC77" s="71">
        <v>14.1097</v>
      </c>
      <c r="AD77" s="71">
        <v>14.143000000000001</v>
      </c>
      <c r="AE77" s="71">
        <f t="shared" si="60"/>
        <v>3.3300000000000551E-2</v>
      </c>
      <c r="AG77" s="71" t="s">
        <v>238</v>
      </c>
      <c r="AH77">
        <v>44.715676728799998</v>
      </c>
    </row>
    <row r="78" spans="1:39" ht="15" thickBot="1" x14ac:dyDescent="0.4">
      <c r="A78" s="4"/>
      <c r="B78" s="4" t="s">
        <v>239</v>
      </c>
      <c r="C78" s="4">
        <v>1000</v>
      </c>
      <c r="D78" s="26" t="s">
        <v>179</v>
      </c>
      <c r="E78" s="85">
        <f t="shared" si="57"/>
        <v>0.25340000000000001</v>
      </c>
      <c r="F78" s="26" t="s">
        <v>180</v>
      </c>
      <c r="G78" s="85">
        <f t="shared" si="58"/>
        <v>0.12989999999999924</v>
      </c>
      <c r="H78" s="86">
        <f t="shared" si="55"/>
        <v>48.737174427782463</v>
      </c>
      <c r="I78" s="86"/>
      <c r="J78" s="86"/>
      <c r="K78" s="87">
        <f t="shared" si="51"/>
        <v>4.6599999999999753E-2</v>
      </c>
      <c r="L78" s="26">
        <v>254.24</v>
      </c>
      <c r="M78" s="76">
        <f t="shared" si="52"/>
        <v>1.8329137822529795E-4</v>
      </c>
      <c r="N78" s="87">
        <f t="shared" si="53"/>
        <v>0.25340000000000001</v>
      </c>
      <c r="O78" s="32">
        <v>192.2</v>
      </c>
      <c r="P78" s="76">
        <f t="shared" si="49"/>
        <v>1.3184183142559835E-3</v>
      </c>
      <c r="Q78" s="86">
        <f t="shared" si="54"/>
        <v>13.902368940371849</v>
      </c>
      <c r="R78" s="86"/>
      <c r="S78" s="86"/>
      <c r="T78" s="4"/>
      <c r="U78" s="4"/>
      <c r="V78" s="4" t="s">
        <v>239</v>
      </c>
      <c r="W78" s="71">
        <v>0.25340000000000001</v>
      </c>
      <c r="X78" s="71">
        <v>13.4091</v>
      </c>
      <c r="Y78" s="71">
        <v>13.539</v>
      </c>
      <c r="Z78" s="71">
        <f t="shared" ref="Z78:Z79" si="61">Y78-X78</f>
        <v>0.12989999999999924</v>
      </c>
      <c r="AB78" s="71" t="s">
        <v>239</v>
      </c>
      <c r="AC78" s="71">
        <v>13.450699999999999</v>
      </c>
      <c r="AD78" s="71">
        <v>13.497299999999999</v>
      </c>
      <c r="AE78" s="71">
        <f t="shared" si="60"/>
        <v>4.6599999999999753E-2</v>
      </c>
      <c r="AG78" s="71"/>
    </row>
    <row r="79" spans="1:39" ht="15" thickBot="1" x14ac:dyDescent="0.4">
      <c r="A79" s="4"/>
      <c r="B79" s="4" t="s">
        <v>240</v>
      </c>
      <c r="C79" s="4">
        <v>1500</v>
      </c>
      <c r="D79" s="26" t="s">
        <v>179</v>
      </c>
      <c r="E79" s="85">
        <f t="shared" si="57"/>
        <v>0.25430000000000003</v>
      </c>
      <c r="F79" s="26" t="s">
        <v>180</v>
      </c>
      <c r="G79" s="85">
        <f t="shared" si="58"/>
        <v>0.17389999999999972</v>
      </c>
      <c r="H79" s="86">
        <f t="shared" si="55"/>
        <v>31.616201337003659</v>
      </c>
      <c r="I79" s="86">
        <f>AVERAGE(H79:H81)</f>
        <v>30.755306701376327</v>
      </c>
      <c r="J79" s="86">
        <f>_xlfn.STDEV.P(H79:H81)</f>
        <v>0.74569496390761958</v>
      </c>
      <c r="K79" s="87">
        <f t="shared" si="51"/>
        <v>1.3899999999999579E-2</v>
      </c>
      <c r="L79" s="26">
        <v>254.24</v>
      </c>
      <c r="M79" s="76">
        <f t="shared" si="52"/>
        <v>5.467275015733E-5</v>
      </c>
      <c r="N79" s="87">
        <f t="shared" si="53"/>
        <v>0.25430000000000003</v>
      </c>
      <c r="O79" s="32">
        <v>192.2</v>
      </c>
      <c r="P79" s="76">
        <f t="shared" si="49"/>
        <v>1.3231009365244539E-3</v>
      </c>
      <c r="Q79" s="86">
        <f t="shared" si="54"/>
        <v>4.1321677468497144</v>
      </c>
      <c r="R79" s="86">
        <f>AVERAGE(Q79:Q81)</f>
        <v>2.8913817132867727</v>
      </c>
      <c r="S79" s="86">
        <f>_xlfn.STDEV.P(Q79:Q81)</f>
        <v>1.3981142128842126</v>
      </c>
      <c r="T79" s="4"/>
      <c r="U79" s="4"/>
      <c r="V79" s="4" t="s">
        <v>240</v>
      </c>
      <c r="W79" s="71">
        <v>0.25430000000000003</v>
      </c>
      <c r="X79" s="71">
        <v>13.3239</v>
      </c>
      <c r="Y79" s="71">
        <v>13.4978</v>
      </c>
      <c r="Z79" s="71">
        <f t="shared" si="61"/>
        <v>0.17389999999999972</v>
      </c>
      <c r="AB79" s="71" t="s">
        <v>240</v>
      </c>
      <c r="AC79" s="71">
        <v>10.7341</v>
      </c>
      <c r="AD79" s="71">
        <v>10.747999999999999</v>
      </c>
      <c r="AE79" s="71">
        <f t="shared" si="60"/>
        <v>1.3899999999999579E-2</v>
      </c>
      <c r="AG79" s="71"/>
    </row>
    <row r="80" spans="1:39" ht="15" thickBot="1" x14ac:dyDescent="0.4">
      <c r="A80" s="4"/>
      <c r="B80" s="38" t="s">
        <v>76</v>
      </c>
      <c r="C80" s="4">
        <v>1500</v>
      </c>
      <c r="D80" s="26" t="s">
        <v>179</v>
      </c>
      <c r="E80" s="85">
        <f t="shared" si="57"/>
        <v>0.24990000000000001</v>
      </c>
      <c r="F80" s="26" t="s">
        <v>180</v>
      </c>
      <c r="G80" s="85">
        <f t="shared" si="58"/>
        <v>0.17280000000000001</v>
      </c>
      <c r="H80" s="88">
        <f t="shared" si="55"/>
        <v>30.852340936374549</v>
      </c>
      <c r="I80" s="86"/>
      <c r="J80" s="86"/>
      <c r="K80" s="87">
        <f t="shared" si="51"/>
        <v>3.0999999999998806E-3</v>
      </c>
      <c r="L80" s="26">
        <v>254.24</v>
      </c>
      <c r="M80" s="76">
        <f t="shared" si="52"/>
        <v>1.2193203272497957E-5</v>
      </c>
      <c r="N80" s="87">
        <f t="shared" si="53"/>
        <v>0.24990000000000001</v>
      </c>
      <c r="O80" s="32">
        <v>192.2</v>
      </c>
      <c r="P80" s="76">
        <f t="shared" si="49"/>
        <v>1.3002081165452656E-3</v>
      </c>
      <c r="Q80" s="86">
        <f t="shared" si="54"/>
        <v>0.93778858302285184</v>
      </c>
      <c r="R80" s="86"/>
      <c r="S80" s="86"/>
      <c r="T80" s="4"/>
      <c r="U80" s="38"/>
      <c r="V80" s="38" t="s">
        <v>76</v>
      </c>
      <c r="W80" s="100">
        <v>0.24990000000000001</v>
      </c>
      <c r="X80" s="100">
        <v>14.230499999999999</v>
      </c>
      <c r="Y80" s="100">
        <v>14.403</v>
      </c>
      <c r="Z80" s="91">
        <v>0.17280000000000001</v>
      </c>
      <c r="AB80" s="71" t="s">
        <v>76</v>
      </c>
      <c r="AC80" s="71">
        <v>10.5327</v>
      </c>
      <c r="AD80" s="71">
        <v>10.5358</v>
      </c>
      <c r="AE80" s="71">
        <f t="shared" si="60"/>
        <v>3.0999999999998806E-3</v>
      </c>
      <c r="AG80" s="71" t="s">
        <v>76</v>
      </c>
      <c r="AH80">
        <v>23.290881336799998</v>
      </c>
    </row>
    <row r="81" spans="1:40" ht="15" thickBot="1" x14ac:dyDescent="0.4">
      <c r="A81" s="4"/>
      <c r="B81" s="4" t="s">
        <v>241</v>
      </c>
      <c r="C81" s="4">
        <v>1500</v>
      </c>
      <c r="D81" s="26" t="s">
        <v>179</v>
      </c>
      <c r="E81" s="85">
        <f t="shared" si="57"/>
        <v>0.25169999999999998</v>
      </c>
      <c r="F81" s="26" t="s">
        <v>180</v>
      </c>
      <c r="G81" s="85">
        <f t="shared" si="58"/>
        <v>0.1767000000000003</v>
      </c>
      <c r="H81" s="86">
        <f t="shared" si="55"/>
        <v>29.797377830750772</v>
      </c>
      <c r="I81" s="86"/>
      <c r="J81" s="86"/>
      <c r="K81" s="87">
        <f>AE81</f>
        <v>1.2000000000000455E-2</v>
      </c>
      <c r="L81" s="26">
        <v>254.24</v>
      </c>
      <c r="M81" s="76">
        <f t="shared" si="52"/>
        <v>4.7199496538705375E-5</v>
      </c>
      <c r="N81" s="87">
        <f t="shared" si="53"/>
        <v>0.25169999999999998</v>
      </c>
      <c r="O81" s="32">
        <v>192.2</v>
      </c>
      <c r="P81" s="76">
        <f t="shared" si="49"/>
        <v>1.3095733610822061E-3</v>
      </c>
      <c r="Q81" s="86">
        <f t="shared" si="54"/>
        <v>3.6041888099877526</v>
      </c>
      <c r="R81" s="86"/>
      <c r="S81" s="86"/>
      <c r="T81" s="4"/>
      <c r="U81" s="4"/>
      <c r="V81" s="4" t="s">
        <v>241</v>
      </c>
      <c r="W81" s="71">
        <v>0.25169999999999998</v>
      </c>
      <c r="X81" s="71">
        <v>13.6008</v>
      </c>
      <c r="Y81" s="71">
        <v>13.7775</v>
      </c>
      <c r="Z81" s="71">
        <f>Y81-X81</f>
        <v>0.1767000000000003</v>
      </c>
      <c r="AB81" s="71" t="s">
        <v>241</v>
      </c>
      <c r="AC81" s="71">
        <v>11.0975</v>
      </c>
      <c r="AD81" s="71">
        <v>11.109500000000001</v>
      </c>
      <c r="AE81" s="71">
        <f t="shared" si="60"/>
        <v>1.2000000000000455E-2</v>
      </c>
      <c r="AG81" s="71"/>
    </row>
    <row r="82" spans="1:40" x14ac:dyDescent="0.35">
      <c r="A82" s="4"/>
      <c r="B82" s="4"/>
      <c r="C82" s="4"/>
      <c r="D82" s="26"/>
      <c r="E82" s="26"/>
      <c r="F82" s="26"/>
      <c r="G82" s="26"/>
      <c r="H82" s="34"/>
      <c r="I82" s="34"/>
      <c r="J82" s="34"/>
      <c r="K82" s="26"/>
      <c r="L82" s="26"/>
      <c r="M82" s="26"/>
      <c r="N82" s="26"/>
      <c r="O82" s="32"/>
      <c r="P82" s="26"/>
      <c r="Q82" s="34"/>
      <c r="R82" s="34"/>
      <c r="S82" s="4"/>
      <c r="T82" s="4"/>
      <c r="W82"/>
      <c r="X82"/>
      <c r="Y82"/>
      <c r="Z82"/>
      <c r="AB82"/>
      <c r="AN82" s="4"/>
    </row>
    <row r="83" spans="1:40" ht="15" thickBot="1" x14ac:dyDescent="0.4">
      <c r="A83" s="4"/>
      <c r="B83" s="26" t="s">
        <v>242</v>
      </c>
      <c r="C83" s="2" t="s">
        <v>243</v>
      </c>
      <c r="D83" s="4"/>
      <c r="E83" s="4"/>
      <c r="F83" s="4"/>
      <c r="G83" s="4" t="s">
        <v>244</v>
      </c>
      <c r="H83" s="23" t="s">
        <v>245</v>
      </c>
      <c r="I83" s="23" t="s">
        <v>246</v>
      </c>
      <c r="J83" s="23" t="s">
        <v>164</v>
      </c>
      <c r="K83" s="4"/>
      <c r="L83" s="4"/>
      <c r="M83" s="4"/>
      <c r="N83" s="4"/>
      <c r="O83" s="4"/>
      <c r="P83" s="4"/>
      <c r="Q83" s="4"/>
      <c r="R83" s="4"/>
      <c r="S83" s="4"/>
      <c r="T83" s="4"/>
      <c r="V83" s="107" t="s">
        <v>145</v>
      </c>
      <c r="W83" s="83" t="s">
        <v>174</v>
      </c>
      <c r="X83" s="84" t="s">
        <v>175</v>
      </c>
      <c r="Y83" s="84" t="s">
        <v>176</v>
      </c>
      <c r="Z83" s="84" t="s">
        <v>177</v>
      </c>
      <c r="AA83" s="84"/>
      <c r="AB83" s="83"/>
      <c r="AC83" s="84" t="s">
        <v>175</v>
      </c>
      <c r="AD83" s="84" t="s">
        <v>176</v>
      </c>
      <c r="AE83" s="84" t="s">
        <v>177</v>
      </c>
      <c r="AN83" s="4"/>
    </row>
    <row r="84" spans="1:40" ht="15" thickBot="1" x14ac:dyDescent="0.4">
      <c r="A84" s="4"/>
      <c r="B84" s="4" t="s">
        <v>247</v>
      </c>
      <c r="C84" s="4" t="s">
        <v>147</v>
      </c>
      <c r="D84" s="26" t="s">
        <v>179</v>
      </c>
      <c r="E84" s="85">
        <f t="shared" ref="E84:E98" si="62">W84</f>
        <v>0.252</v>
      </c>
      <c r="F84" s="4" t="s">
        <v>147</v>
      </c>
      <c r="G84" s="85">
        <v>100</v>
      </c>
      <c r="H84" s="108">
        <v>134</v>
      </c>
      <c r="I84" s="108">
        <f>AVERAGE(H84:H86)</f>
        <v>134.33333333333334</v>
      </c>
      <c r="J84" s="108">
        <f>_xlfn.STDEV.P(H84:H86)</f>
        <v>6.128258770283411</v>
      </c>
      <c r="K84" s="87">
        <f>AE84</f>
        <v>0.19999999999999929</v>
      </c>
      <c r="L84" s="26">
        <v>254.24</v>
      </c>
      <c r="M84" s="76">
        <f>K84/L84</f>
        <v>7.8665827564505699E-4</v>
      </c>
      <c r="N84" s="87">
        <f>E84</f>
        <v>0.252</v>
      </c>
      <c r="O84" s="32">
        <v>192.2</v>
      </c>
      <c r="P84" s="76">
        <f t="shared" ref="P84:P98" si="63">N84/O84</f>
        <v>1.3111342351716962E-3</v>
      </c>
      <c r="Q84" s="86">
        <f>(M84/P84)*100</f>
        <v>59.998301817055534</v>
      </c>
      <c r="R84" s="86">
        <f>AVERAGE(Q84:Q86)</f>
        <v>60.717844356448317</v>
      </c>
      <c r="S84" s="86">
        <f>_xlfn.STDEV.P(Q84:Q86)</f>
        <v>4.3850928929993582</v>
      </c>
      <c r="T84" s="4"/>
      <c r="V84" s="4" t="s">
        <v>247</v>
      </c>
      <c r="W84" s="71">
        <v>0.252</v>
      </c>
      <c r="X84" s="71" t="s">
        <v>201</v>
      </c>
      <c r="Y84" s="71" t="s">
        <v>201</v>
      </c>
      <c r="Z84" s="71">
        <v>0</v>
      </c>
      <c r="AB84" s="71" t="s">
        <v>247</v>
      </c>
      <c r="AC84" s="71">
        <v>10.445</v>
      </c>
      <c r="AD84" s="71">
        <v>10.645</v>
      </c>
      <c r="AE84" s="71">
        <f t="shared" ref="AE84:AE98" si="64">AD84-AC84</f>
        <v>0.19999999999999929</v>
      </c>
      <c r="AG84" s="71"/>
      <c r="AN84" s="4"/>
    </row>
    <row r="85" spans="1:40" ht="15" thickBot="1" x14ac:dyDescent="0.4">
      <c r="A85" s="4"/>
      <c r="B85" s="38" t="s">
        <v>248</v>
      </c>
      <c r="C85" s="4" t="s">
        <v>147</v>
      </c>
      <c r="D85" s="26" t="s">
        <v>179</v>
      </c>
      <c r="E85" s="85">
        <f t="shared" si="62"/>
        <v>0.25130000000000002</v>
      </c>
      <c r="F85" s="4" t="s">
        <v>147</v>
      </c>
      <c r="G85" s="85"/>
      <c r="H85" s="108">
        <v>142</v>
      </c>
      <c r="I85" s="108"/>
      <c r="J85" s="108"/>
      <c r="K85" s="87">
        <f t="shared" ref="K85:K94" si="65">AE85</f>
        <v>0.1852999999999998</v>
      </c>
      <c r="L85" s="26">
        <v>254.24</v>
      </c>
      <c r="M85" s="76">
        <f t="shared" ref="M85:M98" si="66">K85/L85</f>
        <v>7.288388923851471E-4</v>
      </c>
      <c r="N85" s="87">
        <f t="shared" ref="N85:N98" si="67">E85</f>
        <v>0.25130000000000002</v>
      </c>
      <c r="O85" s="32">
        <v>192.2</v>
      </c>
      <c r="P85" s="76">
        <f t="shared" si="63"/>
        <v>1.3074921956295526E-3</v>
      </c>
      <c r="Q85" s="86">
        <f t="shared" ref="Q85:Q97" si="68">(M85/P85)*100</f>
        <v>55.743269047522979</v>
      </c>
      <c r="R85" s="86"/>
      <c r="S85" s="86"/>
      <c r="T85" s="4"/>
      <c r="V85" s="4" t="s">
        <v>248</v>
      </c>
      <c r="W85" s="71">
        <v>0.25130000000000002</v>
      </c>
      <c r="X85" s="71" t="s">
        <v>201</v>
      </c>
      <c r="Y85" s="71" t="s">
        <v>201</v>
      </c>
      <c r="Z85" s="71">
        <v>0</v>
      </c>
      <c r="AB85" s="71" t="s">
        <v>248</v>
      </c>
      <c r="AC85" s="71">
        <v>11.0053</v>
      </c>
      <c r="AD85" s="71">
        <v>11.1906</v>
      </c>
      <c r="AE85" s="71">
        <f t="shared" si="64"/>
        <v>0.1852999999999998</v>
      </c>
      <c r="AG85" s="71"/>
      <c r="AN85" s="4"/>
    </row>
    <row r="86" spans="1:40" ht="15" thickBot="1" x14ac:dyDescent="0.4">
      <c r="A86" s="4"/>
      <c r="B86" s="4" t="s">
        <v>79</v>
      </c>
      <c r="C86" s="4" t="s">
        <v>147</v>
      </c>
      <c r="D86" s="26" t="s">
        <v>179</v>
      </c>
      <c r="E86" s="85">
        <f t="shared" si="62"/>
        <v>0.25430000000000003</v>
      </c>
      <c r="F86" s="4" t="s">
        <v>147</v>
      </c>
      <c r="G86" s="85"/>
      <c r="H86" s="108">
        <v>127</v>
      </c>
      <c r="I86" s="108"/>
      <c r="J86" s="108"/>
      <c r="K86" s="87">
        <f t="shared" si="65"/>
        <v>0.22339999999999982</v>
      </c>
      <c r="L86" s="26">
        <v>254.24</v>
      </c>
      <c r="M86" s="76">
        <f t="shared" si="66"/>
        <v>8.7869729389553107E-4</v>
      </c>
      <c r="N86" s="87">
        <f t="shared" si="67"/>
        <v>0.25430000000000003</v>
      </c>
      <c r="O86" s="32">
        <v>192.2</v>
      </c>
      <c r="P86" s="76">
        <f t="shared" si="63"/>
        <v>1.3231009365244539E-3</v>
      </c>
      <c r="Q86" s="86">
        <f t="shared" si="68"/>
        <v>66.411962204766439</v>
      </c>
      <c r="R86" s="86"/>
      <c r="S86" s="86"/>
      <c r="T86" s="4"/>
      <c r="V86" s="4" t="s">
        <v>79</v>
      </c>
      <c r="W86" s="71">
        <v>0.25430000000000003</v>
      </c>
      <c r="X86" s="71" t="s">
        <v>201</v>
      </c>
      <c r="Y86" s="71" t="s">
        <v>201</v>
      </c>
      <c r="Z86" s="71">
        <v>0</v>
      </c>
      <c r="AB86" s="71" t="s">
        <v>79</v>
      </c>
      <c r="AC86" s="71">
        <v>10.531700000000001</v>
      </c>
      <c r="AD86" s="71">
        <v>10.755100000000001</v>
      </c>
      <c r="AE86" s="71">
        <f t="shared" si="64"/>
        <v>0.22339999999999982</v>
      </c>
      <c r="AG86" s="71" t="s">
        <v>79</v>
      </c>
      <c r="AH86">
        <v>93.021500000000003</v>
      </c>
      <c r="AN86" s="4"/>
    </row>
    <row r="87" spans="1:40" ht="15" thickBot="1" x14ac:dyDescent="0.4">
      <c r="A87" s="4"/>
      <c r="B87" s="4" t="s">
        <v>249</v>
      </c>
      <c r="C87" s="4" t="s">
        <v>148</v>
      </c>
      <c r="D87" s="26" t="s">
        <v>179</v>
      </c>
      <c r="E87" s="85">
        <f t="shared" si="62"/>
        <v>0.249</v>
      </c>
      <c r="F87" s="4" t="s">
        <v>148</v>
      </c>
      <c r="G87" s="85">
        <v>100</v>
      </c>
      <c r="H87" s="108">
        <v>95</v>
      </c>
      <c r="I87" s="108">
        <f>AVERAGE(H87:H89)</f>
        <v>113.66666666666667</v>
      </c>
      <c r="J87" s="108">
        <f>_xlfn.STDEV.P(H87:H89)</f>
        <v>21.638443156156644</v>
      </c>
      <c r="K87" s="87">
        <f t="shared" si="65"/>
        <v>0.18570000000000064</v>
      </c>
      <c r="L87" s="26">
        <v>254.24</v>
      </c>
      <c r="M87" s="76">
        <f t="shared" si="66"/>
        <v>7.3041220893644047E-4</v>
      </c>
      <c r="N87" s="87">
        <f t="shared" si="67"/>
        <v>0.249</v>
      </c>
      <c r="O87" s="32">
        <v>192.2</v>
      </c>
      <c r="P87" s="76">
        <f t="shared" si="63"/>
        <v>1.2955254942767951E-3</v>
      </c>
      <c r="Q87" s="86">
        <f t="shared" si="68"/>
        <v>56.379609059270621</v>
      </c>
      <c r="R87" s="86">
        <f>AVERAGE(Q87:Q89)</f>
        <v>45.496263535533899</v>
      </c>
      <c r="S87" s="88">
        <f>_xlfn.STDEV.P(Q87:Q89)</f>
        <v>15.735544969460495</v>
      </c>
      <c r="T87" s="4"/>
      <c r="V87" s="4" t="s">
        <v>250</v>
      </c>
      <c r="W87" s="71">
        <v>0.249</v>
      </c>
      <c r="X87" s="71" t="s">
        <v>201</v>
      </c>
      <c r="Y87" s="71" t="s">
        <v>201</v>
      </c>
      <c r="Z87" s="71">
        <v>0</v>
      </c>
      <c r="AB87" s="71" t="s">
        <v>81</v>
      </c>
      <c r="AC87" s="71">
        <v>10.8499</v>
      </c>
      <c r="AD87" s="71">
        <v>11.035600000000001</v>
      </c>
      <c r="AE87" s="71">
        <f t="shared" si="64"/>
        <v>0.18570000000000064</v>
      </c>
      <c r="AG87" s="71" t="s">
        <v>81</v>
      </c>
      <c r="AH87">
        <v>63.048699999999997</v>
      </c>
      <c r="AN87" s="4"/>
    </row>
    <row r="88" spans="1:40" ht="15" thickBot="1" x14ac:dyDescent="0.4">
      <c r="A88" s="4"/>
      <c r="B88" s="38" t="s">
        <v>251</v>
      </c>
      <c r="C88" s="4" t="s">
        <v>148</v>
      </c>
      <c r="D88" s="26" t="s">
        <v>179</v>
      </c>
      <c r="E88" s="85">
        <f t="shared" si="62"/>
        <v>0.25009999999999999</v>
      </c>
      <c r="F88" s="4" t="s">
        <v>148</v>
      </c>
      <c r="G88" s="85"/>
      <c r="H88" s="108">
        <v>144</v>
      </c>
      <c r="I88" s="108"/>
      <c r="J88" s="108"/>
      <c r="K88" s="87">
        <f t="shared" si="65"/>
        <v>7.690000000000019E-2</v>
      </c>
      <c r="L88" s="26">
        <v>254.24</v>
      </c>
      <c r="M88" s="76">
        <f t="shared" si="66"/>
        <v>3.0247010698552623E-4</v>
      </c>
      <c r="N88" s="87">
        <f t="shared" si="67"/>
        <v>0.25009999999999999</v>
      </c>
      <c r="O88" s="32">
        <v>192.2</v>
      </c>
      <c r="P88" s="76">
        <f t="shared" si="63"/>
        <v>1.3012486992715921E-3</v>
      </c>
      <c r="Q88" s="86">
        <f t="shared" si="68"/>
        <v>23.244603983453874</v>
      </c>
      <c r="R88" s="86"/>
      <c r="S88" s="86"/>
      <c r="T88" s="4"/>
      <c r="V88" s="4" t="s">
        <v>251</v>
      </c>
      <c r="W88" s="71">
        <v>0.25009999999999999</v>
      </c>
      <c r="X88" s="71" t="s">
        <v>201</v>
      </c>
      <c r="Y88" s="71" t="s">
        <v>201</v>
      </c>
      <c r="Z88" s="71">
        <v>0</v>
      </c>
      <c r="AB88" s="71" t="s">
        <v>251</v>
      </c>
      <c r="AC88" s="71">
        <v>10.897</v>
      </c>
      <c r="AD88" s="71">
        <v>10.9739</v>
      </c>
      <c r="AE88" s="71">
        <f t="shared" si="64"/>
        <v>7.690000000000019E-2</v>
      </c>
      <c r="AG88" s="71"/>
    </row>
    <row r="89" spans="1:40" ht="15" thickBot="1" x14ac:dyDescent="0.4">
      <c r="A89" s="4"/>
      <c r="B89" s="4" t="s">
        <v>252</v>
      </c>
      <c r="C89" s="4" t="s">
        <v>148</v>
      </c>
      <c r="D89" s="26" t="s">
        <v>179</v>
      </c>
      <c r="E89" s="85">
        <f t="shared" si="62"/>
        <v>0.25019999999999998</v>
      </c>
      <c r="F89" s="4" t="s">
        <v>148</v>
      </c>
      <c r="G89" s="85"/>
      <c r="H89" s="108">
        <v>102</v>
      </c>
      <c r="I89" s="108"/>
      <c r="J89" s="108"/>
      <c r="K89" s="87">
        <f t="shared" si="65"/>
        <v>0.18820000000000014</v>
      </c>
      <c r="L89" s="26">
        <v>254.24</v>
      </c>
      <c r="M89" s="76">
        <f t="shared" si="66"/>
        <v>7.4024543738200176E-4</v>
      </c>
      <c r="N89" s="87">
        <f t="shared" si="67"/>
        <v>0.25019999999999998</v>
      </c>
      <c r="O89" s="32">
        <v>192.2</v>
      </c>
      <c r="P89" s="76">
        <f t="shared" si="63"/>
        <v>1.3017689906347555E-3</v>
      </c>
      <c r="Q89" s="86">
        <f t="shared" si="68"/>
        <v>56.864577563877191</v>
      </c>
      <c r="R89" s="86"/>
      <c r="S89" s="86"/>
      <c r="T89" s="4"/>
      <c r="V89" s="4" t="s">
        <v>252</v>
      </c>
      <c r="W89" s="71">
        <v>0.25019999999999998</v>
      </c>
      <c r="X89" s="71" t="s">
        <v>201</v>
      </c>
      <c r="Y89" s="71" t="s">
        <v>201</v>
      </c>
      <c r="Z89" s="71">
        <v>0</v>
      </c>
      <c r="AB89" s="71" t="s">
        <v>252</v>
      </c>
      <c r="AC89" s="71">
        <v>10.9236</v>
      </c>
      <c r="AD89" s="71">
        <v>11.111800000000001</v>
      </c>
      <c r="AE89" s="71">
        <f t="shared" si="64"/>
        <v>0.18820000000000014</v>
      </c>
      <c r="AG89" s="71"/>
    </row>
    <row r="90" spans="1:40" ht="15" thickBot="1" x14ac:dyDescent="0.4">
      <c r="A90" s="4"/>
      <c r="B90" s="4" t="s">
        <v>83</v>
      </c>
      <c r="C90" s="4" t="s">
        <v>149</v>
      </c>
      <c r="D90" s="26" t="s">
        <v>179</v>
      </c>
      <c r="E90" s="85">
        <f t="shared" si="62"/>
        <v>0.25019999999999998</v>
      </c>
      <c r="F90" s="4" t="s">
        <v>149</v>
      </c>
      <c r="G90" s="85">
        <v>100</v>
      </c>
      <c r="H90" s="108">
        <v>12</v>
      </c>
      <c r="I90" s="108">
        <f>AVERAGE(H90:H92)</f>
        <v>15.666666666666666</v>
      </c>
      <c r="J90" s="108">
        <f>_xlfn.STDEV.P(H90:H92)</f>
        <v>2.8674417556808756</v>
      </c>
      <c r="K90" s="87">
        <f t="shared" si="65"/>
        <v>0.18839999999999968</v>
      </c>
      <c r="L90" s="26">
        <v>254.24</v>
      </c>
      <c r="M90" s="76">
        <f t="shared" si="66"/>
        <v>7.4103209565764497E-4</v>
      </c>
      <c r="N90" s="87">
        <f t="shared" si="67"/>
        <v>0.25019999999999998</v>
      </c>
      <c r="O90" s="32">
        <v>192.2</v>
      </c>
      <c r="P90" s="76">
        <f t="shared" si="63"/>
        <v>1.3017689906347555E-3</v>
      </c>
      <c r="Q90" s="86">
        <f t="shared" si="68"/>
        <v>56.925007508153222</v>
      </c>
      <c r="R90" s="86">
        <f>AVERAGE(Q90:Q92)</f>
        <v>54.96009845121727</v>
      </c>
      <c r="S90" s="86">
        <f>_xlfn.STDEV.P(Q90:Q92)</f>
        <v>2.8051759061741723</v>
      </c>
      <c r="T90" s="4"/>
      <c r="V90" s="4" t="s">
        <v>83</v>
      </c>
      <c r="W90" s="71">
        <v>0.25019999999999998</v>
      </c>
      <c r="X90" s="71" t="s">
        <v>201</v>
      </c>
      <c r="Y90" s="71" t="s">
        <v>201</v>
      </c>
      <c r="Z90" s="71">
        <v>0</v>
      </c>
      <c r="AB90" s="71" t="s">
        <v>83</v>
      </c>
      <c r="AC90" s="71">
        <v>10.5647</v>
      </c>
      <c r="AD90" s="71">
        <v>10.7531</v>
      </c>
      <c r="AE90" s="71">
        <f t="shared" si="64"/>
        <v>0.18839999999999968</v>
      </c>
      <c r="AG90" s="71" t="s">
        <v>83</v>
      </c>
      <c r="AH90">
        <v>94.483674879999995</v>
      </c>
    </row>
    <row r="91" spans="1:40" ht="15" thickBot="1" x14ac:dyDescent="0.4">
      <c r="A91" s="4"/>
      <c r="B91" s="4" t="s">
        <v>253</v>
      </c>
      <c r="C91" s="4" t="s">
        <v>149</v>
      </c>
      <c r="D91" s="26" t="s">
        <v>179</v>
      </c>
      <c r="E91" s="85">
        <f t="shared" si="62"/>
        <v>0.25069999999999998</v>
      </c>
      <c r="F91" s="4" t="s">
        <v>149</v>
      </c>
      <c r="G91" s="85"/>
      <c r="H91" s="108">
        <v>16</v>
      </c>
      <c r="I91" s="108"/>
      <c r="J91" s="108"/>
      <c r="K91" s="87">
        <f t="shared" si="65"/>
        <v>0.18890000000000029</v>
      </c>
      <c r="L91" s="26">
        <v>254.24</v>
      </c>
      <c r="M91" s="76">
        <f t="shared" si="66"/>
        <v>7.4299874134676005E-4</v>
      </c>
      <c r="N91" s="87">
        <f t="shared" si="67"/>
        <v>0.25069999999999998</v>
      </c>
      <c r="O91" s="32">
        <v>192.2</v>
      </c>
      <c r="P91" s="76">
        <f t="shared" si="63"/>
        <v>1.3043704474505723E-3</v>
      </c>
      <c r="Q91" s="86">
        <f t="shared" si="68"/>
        <v>56.962248937713319</v>
      </c>
      <c r="R91" s="86"/>
      <c r="S91" s="86"/>
      <c r="T91" s="4"/>
      <c r="V91" s="4" t="s">
        <v>253</v>
      </c>
      <c r="W91" s="71">
        <v>0.25069999999999998</v>
      </c>
      <c r="X91" s="71" t="s">
        <v>201</v>
      </c>
      <c r="Y91" s="71" t="s">
        <v>201</v>
      </c>
      <c r="Z91" s="71">
        <v>0</v>
      </c>
      <c r="AB91" s="71" t="s">
        <v>253</v>
      </c>
      <c r="AC91" s="71">
        <v>10.5002</v>
      </c>
      <c r="AD91" s="71">
        <v>10.6891</v>
      </c>
      <c r="AE91" s="71">
        <f t="shared" si="64"/>
        <v>0.18890000000000029</v>
      </c>
      <c r="AG91" s="71"/>
      <c r="AJ91" s="4"/>
    </row>
    <row r="92" spans="1:40" ht="15" thickBot="1" x14ac:dyDescent="0.4">
      <c r="A92" s="4"/>
      <c r="B92" s="4" t="s">
        <v>254</v>
      </c>
      <c r="C92" s="4" t="s">
        <v>149</v>
      </c>
      <c r="D92" s="26" t="s">
        <v>179</v>
      </c>
      <c r="E92" s="85">
        <f t="shared" si="62"/>
        <v>0.25009999999999999</v>
      </c>
      <c r="F92" s="4" t="s">
        <v>149</v>
      </c>
      <c r="G92" s="85"/>
      <c r="H92" s="108">
        <v>19</v>
      </c>
      <c r="I92" s="108"/>
      <c r="J92" s="108"/>
      <c r="K92" s="87">
        <f t="shared" si="65"/>
        <v>0.16870000000000118</v>
      </c>
      <c r="L92" s="26">
        <v>254.24</v>
      </c>
      <c r="M92" s="76">
        <f t="shared" si="66"/>
        <v>6.635462555066126E-4</v>
      </c>
      <c r="N92" s="87">
        <f t="shared" si="67"/>
        <v>0.25009999999999999</v>
      </c>
      <c r="O92" s="32">
        <v>192.2</v>
      </c>
      <c r="P92" s="76">
        <f t="shared" si="63"/>
        <v>1.3012486992715921E-3</v>
      </c>
      <c r="Q92" s="86">
        <f t="shared" si="68"/>
        <v>50.993038907785262</v>
      </c>
      <c r="R92" s="86"/>
      <c r="S92" s="86"/>
      <c r="T92" s="4"/>
      <c r="V92" s="4" t="s">
        <v>254</v>
      </c>
      <c r="W92" s="71">
        <v>0.25009999999999999</v>
      </c>
      <c r="X92" s="71" t="s">
        <v>201</v>
      </c>
      <c r="Y92" s="71" t="s">
        <v>201</v>
      </c>
      <c r="Z92" s="71">
        <v>0</v>
      </c>
      <c r="AB92" s="71" t="s">
        <v>254</v>
      </c>
      <c r="AC92" s="71">
        <v>10.839499999999999</v>
      </c>
      <c r="AD92" s="71">
        <v>11.0082</v>
      </c>
      <c r="AE92" s="71">
        <f t="shared" si="64"/>
        <v>0.16870000000000118</v>
      </c>
      <c r="AG92" s="71"/>
    </row>
    <row r="93" spans="1:40" ht="15" thickBot="1" x14ac:dyDescent="0.4">
      <c r="A93" s="4"/>
      <c r="B93" s="4" t="s">
        <v>255</v>
      </c>
      <c r="C93" s="73" t="s">
        <v>150</v>
      </c>
      <c r="D93" s="26" t="s">
        <v>179</v>
      </c>
      <c r="E93" s="85">
        <f t="shared" si="62"/>
        <v>0.25269999999999998</v>
      </c>
      <c r="F93" s="73" t="s">
        <v>150</v>
      </c>
      <c r="G93" s="85">
        <v>100</v>
      </c>
      <c r="H93" s="108">
        <v>15</v>
      </c>
      <c r="I93" s="108">
        <f>AVERAGE(H93:H95)</f>
        <v>16.666666666666668</v>
      </c>
      <c r="J93" s="108">
        <f>_xlfn.STDEV.P(H93:H95)</f>
        <v>1.247219128924647</v>
      </c>
      <c r="K93" s="87">
        <f t="shared" si="65"/>
        <v>0.13590000000000124</v>
      </c>
      <c r="L93" s="26">
        <v>254.24</v>
      </c>
      <c r="M93" s="76">
        <f t="shared" si="66"/>
        <v>5.3453429830082298E-4</v>
      </c>
      <c r="N93" s="87">
        <f t="shared" si="67"/>
        <v>0.25269999999999998</v>
      </c>
      <c r="O93" s="32">
        <v>192.2</v>
      </c>
      <c r="P93" s="76">
        <f t="shared" si="63"/>
        <v>1.3147762747138397E-3</v>
      </c>
      <c r="Q93" s="86">
        <f t="shared" si="68"/>
        <v>40.655912993042413</v>
      </c>
      <c r="R93" s="86">
        <f>AVERAGE(Q93:Q95)</f>
        <v>41.173604308423307</v>
      </c>
      <c r="S93" s="86">
        <f>_xlfn.STDEV.P(Q93:Q95)</f>
        <v>1.0757408686249672</v>
      </c>
      <c r="T93" s="4"/>
      <c r="V93" s="4" t="s">
        <v>255</v>
      </c>
      <c r="W93" s="71">
        <v>0.25269999999999998</v>
      </c>
      <c r="X93" s="71" t="s">
        <v>201</v>
      </c>
      <c r="Y93" s="71" t="s">
        <v>201</v>
      </c>
      <c r="Z93" s="71">
        <v>0</v>
      </c>
      <c r="AB93" s="71" t="s">
        <v>255</v>
      </c>
      <c r="AC93" s="71">
        <v>10.521599999999999</v>
      </c>
      <c r="AD93" s="71">
        <v>10.657500000000001</v>
      </c>
      <c r="AE93" s="71">
        <f t="shared" si="64"/>
        <v>0.13590000000000124</v>
      </c>
      <c r="AG93" s="71"/>
    </row>
    <row r="94" spans="1:40" ht="15" thickBot="1" x14ac:dyDescent="0.4">
      <c r="A94" s="4"/>
      <c r="B94" s="4" t="s">
        <v>256</v>
      </c>
      <c r="C94" s="73" t="s">
        <v>150</v>
      </c>
      <c r="D94" s="26" t="s">
        <v>179</v>
      </c>
      <c r="E94" s="85">
        <f t="shared" si="62"/>
        <v>0.24940000000000001</v>
      </c>
      <c r="F94" s="73" t="s">
        <v>150</v>
      </c>
      <c r="G94" s="85"/>
      <c r="H94" s="108">
        <v>17</v>
      </c>
      <c r="I94" s="108"/>
      <c r="J94" s="108"/>
      <c r="K94" s="87">
        <f t="shared" si="65"/>
        <v>0.13260000000000005</v>
      </c>
      <c r="L94" s="26">
        <v>254.24</v>
      </c>
      <c r="M94" s="76">
        <f t="shared" si="66"/>
        <v>5.2155443675267485E-4</v>
      </c>
      <c r="N94" s="87">
        <f t="shared" si="67"/>
        <v>0.24940000000000001</v>
      </c>
      <c r="O94" s="32">
        <v>192.2</v>
      </c>
      <c r="P94" s="76">
        <f t="shared" si="63"/>
        <v>1.2976066597294486E-3</v>
      </c>
      <c r="Q94" s="86">
        <f t="shared" si="68"/>
        <v>40.19356966474102</v>
      </c>
      <c r="R94" s="86"/>
      <c r="S94" s="86"/>
      <c r="T94" s="4"/>
      <c r="V94" s="4" t="s">
        <v>256</v>
      </c>
      <c r="W94" s="71">
        <v>0.24940000000000001</v>
      </c>
      <c r="X94" s="71" t="s">
        <v>201</v>
      </c>
      <c r="Y94" s="71" t="s">
        <v>201</v>
      </c>
      <c r="Z94" s="71">
        <v>0</v>
      </c>
      <c r="AB94" s="71" t="s">
        <v>256</v>
      </c>
      <c r="AC94" s="71">
        <v>10.7279</v>
      </c>
      <c r="AD94" s="71">
        <v>10.8605</v>
      </c>
      <c r="AE94" s="71">
        <f t="shared" si="64"/>
        <v>0.13260000000000005</v>
      </c>
      <c r="AG94" s="71"/>
    </row>
    <row r="95" spans="1:40" ht="15" thickBot="1" x14ac:dyDescent="0.4">
      <c r="A95" s="4"/>
      <c r="B95" s="4" t="s">
        <v>86</v>
      </c>
      <c r="C95" s="73" t="s">
        <v>150</v>
      </c>
      <c r="D95" s="26" t="s">
        <v>179</v>
      </c>
      <c r="E95" s="85">
        <f t="shared" si="62"/>
        <v>0.24979999999999999</v>
      </c>
      <c r="F95" s="73" t="s">
        <v>150</v>
      </c>
      <c r="G95" s="85"/>
      <c r="H95" s="108">
        <v>18</v>
      </c>
      <c r="I95" s="108"/>
      <c r="J95" s="108"/>
      <c r="K95" s="87">
        <f>AE95</f>
        <v>0.14100000000000001</v>
      </c>
      <c r="L95" s="26">
        <v>254.24</v>
      </c>
      <c r="M95" s="76">
        <f t="shared" si="66"/>
        <v>5.5459408432976718E-4</v>
      </c>
      <c r="N95" s="87">
        <f t="shared" si="67"/>
        <v>0.24979999999999999</v>
      </c>
      <c r="O95" s="32">
        <v>192.2</v>
      </c>
      <c r="P95" s="76">
        <f t="shared" si="63"/>
        <v>1.299687825182102E-3</v>
      </c>
      <c r="Q95" s="86">
        <f t="shared" si="68"/>
        <v>42.671330267486489</v>
      </c>
      <c r="R95" s="86"/>
      <c r="S95" s="86"/>
      <c r="T95" s="4"/>
      <c r="V95" s="4" t="s">
        <v>86</v>
      </c>
      <c r="W95" s="71">
        <v>0.24979999999999999</v>
      </c>
      <c r="X95" s="71" t="s">
        <v>201</v>
      </c>
      <c r="Y95" s="71" t="s">
        <v>201</v>
      </c>
      <c r="Z95" s="71">
        <v>0</v>
      </c>
      <c r="AB95" s="71" t="s">
        <v>86</v>
      </c>
      <c r="AC95" s="71">
        <v>10.5215</v>
      </c>
      <c r="AD95" s="71">
        <v>10.6625</v>
      </c>
      <c r="AE95" s="71">
        <f t="shared" si="64"/>
        <v>0.14100000000000001</v>
      </c>
      <c r="AG95" s="71" t="s">
        <v>86</v>
      </c>
      <c r="AH95">
        <v>67.488</v>
      </c>
    </row>
    <row r="96" spans="1:40" ht="15" thickBot="1" x14ac:dyDescent="0.4">
      <c r="A96" s="4"/>
      <c r="B96" s="4" t="s">
        <v>89</v>
      </c>
      <c r="C96" s="73" t="s">
        <v>151</v>
      </c>
      <c r="D96" s="26" t="s">
        <v>179</v>
      </c>
      <c r="E96" s="85">
        <f t="shared" si="62"/>
        <v>0.24979999999999999</v>
      </c>
      <c r="F96" s="73" t="s">
        <v>151</v>
      </c>
      <c r="G96" s="85">
        <v>100</v>
      </c>
      <c r="H96" s="108">
        <v>9</v>
      </c>
      <c r="I96" s="108">
        <f>AVERAGE(H96:H98)</f>
        <v>9</v>
      </c>
      <c r="J96" s="108">
        <f>_xlfn.STDEV.P(H96:H98)</f>
        <v>0</v>
      </c>
      <c r="K96" s="87">
        <f t="shared" ref="K96:K98" si="69">AE96</f>
        <v>0.15380000000000038</v>
      </c>
      <c r="L96" s="26">
        <v>254.24</v>
      </c>
      <c r="M96" s="76">
        <f t="shared" si="66"/>
        <v>6.0494021397105246E-4</v>
      </c>
      <c r="N96" s="87">
        <f t="shared" si="67"/>
        <v>0.24979999999999999</v>
      </c>
      <c r="O96" s="32">
        <v>192.2</v>
      </c>
      <c r="P96" s="76">
        <f t="shared" si="63"/>
        <v>1.299687825182102E-3</v>
      </c>
      <c r="Q96" s="86">
        <f t="shared" si="68"/>
        <v>46.545039681839981</v>
      </c>
      <c r="R96" s="86">
        <f>AVERAGE(Q96:Q98)</f>
        <v>46.308983392350846</v>
      </c>
      <c r="S96" s="86">
        <f>_xlfn.STDEV.P(Q96:Q98)</f>
        <v>0.96458197765650167</v>
      </c>
      <c r="T96" s="4"/>
      <c r="V96" s="4" t="s">
        <v>89</v>
      </c>
      <c r="W96" s="71">
        <v>0.24979999999999999</v>
      </c>
      <c r="X96" s="71" t="s">
        <v>201</v>
      </c>
      <c r="Y96" s="71" t="s">
        <v>201</v>
      </c>
      <c r="Z96" s="71">
        <v>0</v>
      </c>
      <c r="AB96" s="71" t="s">
        <v>89</v>
      </c>
      <c r="AC96" s="71">
        <v>13.346399999999999</v>
      </c>
      <c r="AD96" s="71">
        <v>13.5002</v>
      </c>
      <c r="AE96" s="71">
        <f t="shared" si="64"/>
        <v>0.15380000000000038</v>
      </c>
      <c r="AG96" s="71" t="s">
        <v>89</v>
      </c>
      <c r="AH96">
        <v>89.686904115199994</v>
      </c>
    </row>
    <row r="97" spans="1:33" ht="15" thickBot="1" x14ac:dyDescent="0.4">
      <c r="A97" s="4"/>
      <c r="B97" s="4" t="s">
        <v>257</v>
      </c>
      <c r="C97" s="73" t="s">
        <v>151</v>
      </c>
      <c r="D97" s="26" t="s">
        <v>179</v>
      </c>
      <c r="E97" s="85">
        <f t="shared" si="62"/>
        <v>0.251</v>
      </c>
      <c r="F97" s="73" t="s">
        <v>151</v>
      </c>
      <c r="G97" s="85"/>
      <c r="H97" s="108">
        <v>9</v>
      </c>
      <c r="I97" s="108"/>
      <c r="J97" s="108"/>
      <c r="K97" s="87">
        <f t="shared" si="69"/>
        <v>0.14949999999999974</v>
      </c>
      <c r="L97" s="26">
        <v>254.24</v>
      </c>
      <c r="M97" s="76">
        <f t="shared" si="66"/>
        <v>5.8802706104468111E-4</v>
      </c>
      <c r="N97" s="87">
        <f t="shared" si="67"/>
        <v>0.251</v>
      </c>
      <c r="O97" s="32">
        <v>192.2</v>
      </c>
      <c r="P97" s="76">
        <f t="shared" si="63"/>
        <v>1.3059313215400626E-3</v>
      </c>
      <c r="Q97" s="86">
        <f t="shared" si="68"/>
        <v>45.027410809875576</v>
      </c>
      <c r="R97" s="86"/>
      <c r="S97" s="86"/>
      <c r="T97" s="4"/>
      <c r="V97" s="4" t="s">
        <v>257</v>
      </c>
      <c r="W97" s="71">
        <v>0.251</v>
      </c>
      <c r="X97" s="71" t="s">
        <v>201</v>
      </c>
      <c r="Y97" s="71" t="s">
        <v>201</v>
      </c>
      <c r="Z97" s="71">
        <v>0</v>
      </c>
      <c r="AB97" s="71" t="s">
        <v>257</v>
      </c>
      <c r="AC97" s="71">
        <v>10.5388</v>
      </c>
      <c r="AD97" s="71">
        <v>10.6883</v>
      </c>
      <c r="AE97" s="71">
        <f t="shared" si="64"/>
        <v>0.14949999999999974</v>
      </c>
      <c r="AG97" s="71"/>
    </row>
    <row r="98" spans="1:33" ht="15" thickBot="1" x14ac:dyDescent="0.4">
      <c r="A98" s="4"/>
      <c r="B98" s="4" t="s">
        <v>258</v>
      </c>
      <c r="C98" s="73" t="s">
        <v>151</v>
      </c>
      <c r="D98" s="26" t="s">
        <v>179</v>
      </c>
      <c r="E98" s="85">
        <f t="shared" si="62"/>
        <v>0.25</v>
      </c>
      <c r="F98" s="73" t="s">
        <v>151</v>
      </c>
      <c r="G98" s="85"/>
      <c r="H98" s="108">
        <v>9</v>
      </c>
      <c r="I98" s="108"/>
      <c r="J98" s="108"/>
      <c r="K98" s="87">
        <f t="shared" si="69"/>
        <v>0.15660000000000096</v>
      </c>
      <c r="L98" s="26">
        <v>254.24</v>
      </c>
      <c r="M98" s="76">
        <f t="shared" si="66"/>
        <v>6.1595342983008562E-4</v>
      </c>
      <c r="N98" s="87">
        <f t="shared" si="67"/>
        <v>0.25</v>
      </c>
      <c r="O98" s="32">
        <v>192.2</v>
      </c>
      <c r="P98" s="76">
        <f t="shared" si="63"/>
        <v>1.3007284079084287E-3</v>
      </c>
      <c r="Q98" s="86">
        <f>(M98/P98)*100</f>
        <v>47.354499685336982</v>
      </c>
      <c r="R98" s="86"/>
      <c r="S98" s="86"/>
      <c r="T98" s="4"/>
      <c r="V98" s="4" t="s">
        <v>258</v>
      </c>
      <c r="W98" s="71">
        <v>0.25</v>
      </c>
      <c r="X98" s="71" t="s">
        <v>201</v>
      </c>
      <c r="Y98" s="71" t="s">
        <v>201</v>
      </c>
      <c r="Z98" s="71">
        <v>0</v>
      </c>
      <c r="AB98" s="71" t="s">
        <v>258</v>
      </c>
      <c r="AC98" s="71">
        <v>11.0954</v>
      </c>
      <c r="AD98" s="71">
        <v>11.252000000000001</v>
      </c>
      <c r="AE98" s="71">
        <f t="shared" si="64"/>
        <v>0.15660000000000096</v>
      </c>
      <c r="AG98" s="71"/>
    </row>
    <row r="156" spans="2:29" ht="18.5" x14ac:dyDescent="0.45">
      <c r="B156" s="109" t="s">
        <v>259</v>
      </c>
    </row>
    <row r="157" spans="2:29" ht="17.5" thickBot="1" x14ac:dyDescent="0.45">
      <c r="B157" s="4" t="s">
        <v>215</v>
      </c>
      <c r="C157" t="s">
        <v>260</v>
      </c>
      <c r="D157" s="23" t="s">
        <v>158</v>
      </c>
      <c r="E157" s="34" t="s">
        <v>159</v>
      </c>
      <c r="F157" s="34" t="s">
        <v>160</v>
      </c>
      <c r="G157" s="34" t="s">
        <v>161</v>
      </c>
      <c r="H157" s="34" t="s">
        <v>162</v>
      </c>
      <c r="I157" s="34" t="s">
        <v>163</v>
      </c>
      <c r="J157" s="34" t="s">
        <v>164</v>
      </c>
      <c r="K157" s="79" t="s">
        <v>165</v>
      </c>
      <c r="L157" s="34" t="s">
        <v>166</v>
      </c>
      <c r="M157" s="80" t="s">
        <v>167</v>
      </c>
      <c r="N157" s="34" t="s">
        <v>159</v>
      </c>
      <c r="O157" s="34" t="s">
        <v>168</v>
      </c>
      <c r="P157" s="80" t="s">
        <v>169</v>
      </c>
      <c r="Q157" s="34" t="s">
        <v>156</v>
      </c>
      <c r="R157" s="34" t="s">
        <v>163</v>
      </c>
      <c r="S157" s="34" t="s">
        <v>164</v>
      </c>
      <c r="T157" s="4"/>
      <c r="U157" s="23" t="s">
        <v>261</v>
      </c>
      <c r="V157" s="23" t="s">
        <v>262</v>
      </c>
      <c r="W157" s="110" t="s">
        <v>177</v>
      </c>
      <c r="X157" s="110" t="s">
        <v>170</v>
      </c>
      <c r="Z157" s="81" t="s">
        <v>171</v>
      </c>
      <c r="AA157" s="84" t="s">
        <v>175</v>
      </c>
      <c r="AB157" s="84" t="s">
        <v>176</v>
      </c>
      <c r="AC157" s="84" t="s">
        <v>177</v>
      </c>
    </row>
    <row r="158" spans="2:29" ht="15" thickBot="1" x14ac:dyDescent="0.4">
      <c r="B158" s="92" t="s">
        <v>263</v>
      </c>
      <c r="C158" s="4">
        <v>90</v>
      </c>
      <c r="D158" s="26" t="s">
        <v>179</v>
      </c>
      <c r="E158" s="85">
        <f>U158</f>
        <v>0.99770000000000003</v>
      </c>
      <c r="F158" s="26" t="s">
        <v>180</v>
      </c>
      <c r="G158" s="85">
        <f t="shared" ref="G158:G166" si="70">X158</f>
        <v>0.56509999999999927</v>
      </c>
      <c r="H158" s="88">
        <f t="shared" ref="H158:H166" si="71">((E158-G158)/E158)*100</f>
        <v>43.359727372957877</v>
      </c>
      <c r="I158" s="88">
        <f>AVERAGE(H158:H160)</f>
        <v>49.258334784180427</v>
      </c>
      <c r="J158" s="86">
        <f>STDEV(H158:H160)</f>
        <v>9.4609238536136253</v>
      </c>
      <c r="K158" s="87">
        <f>AC158</f>
        <v>0</v>
      </c>
      <c r="L158" s="26">
        <v>254.24</v>
      </c>
      <c r="M158" s="76">
        <f t="shared" ref="M158:M166" si="72">K158/L158</f>
        <v>0</v>
      </c>
      <c r="N158" s="87">
        <f>E158</f>
        <v>0.99770000000000003</v>
      </c>
      <c r="O158" s="32">
        <v>192.2</v>
      </c>
      <c r="P158" s="76">
        <f t="shared" ref="P158:P166" si="73">N158/O158</f>
        <v>5.1909469302809574E-3</v>
      </c>
      <c r="Q158" s="86">
        <f t="shared" ref="Q158:Q166" si="74">(M158/P158)*100</f>
        <v>0</v>
      </c>
      <c r="R158" s="86">
        <f>AVERAGE(Q158:Q160)</f>
        <v>0</v>
      </c>
      <c r="S158" s="86">
        <f>STDEV(Q158:Q160)</f>
        <v>0</v>
      </c>
      <c r="T158" s="4"/>
      <c r="U158" s="71">
        <v>0.99770000000000003</v>
      </c>
      <c r="V158" s="71">
        <v>14.0143</v>
      </c>
      <c r="W158" s="71">
        <v>14.5794</v>
      </c>
      <c r="X158" s="71">
        <f t="shared" ref="X158:X166" si="75">W158-V158</f>
        <v>0.56509999999999927</v>
      </c>
      <c r="Z158" s="71" t="s">
        <v>217</v>
      </c>
      <c r="AC158" s="71">
        <f>AB158-AA158</f>
        <v>0</v>
      </c>
    </row>
    <row r="159" spans="2:29" ht="15" thickBot="1" x14ac:dyDescent="0.4">
      <c r="B159" s="92" t="s">
        <v>264</v>
      </c>
      <c r="C159" s="4">
        <v>90</v>
      </c>
      <c r="D159" s="26" t="s">
        <v>179</v>
      </c>
      <c r="E159" s="85">
        <f t="shared" ref="E159:E166" si="76">U159</f>
        <v>1.0051000000000001</v>
      </c>
      <c r="F159" s="26" t="s">
        <v>180</v>
      </c>
      <c r="G159" s="85">
        <f t="shared" si="70"/>
        <v>0.56040000000000134</v>
      </c>
      <c r="H159" s="88">
        <f t="shared" si="71"/>
        <v>44.244353795642098</v>
      </c>
      <c r="I159" s="88"/>
      <c r="J159" s="86"/>
      <c r="K159" s="87">
        <f t="shared" ref="K159:K160" si="77">AC159</f>
        <v>0</v>
      </c>
      <c r="L159" s="26">
        <v>254.24</v>
      </c>
      <c r="M159" s="76">
        <f t="shared" si="72"/>
        <v>0</v>
      </c>
      <c r="N159" s="87">
        <f t="shared" ref="N159:N166" si="78">E159</f>
        <v>1.0051000000000001</v>
      </c>
      <c r="O159" s="32">
        <v>192.2</v>
      </c>
      <c r="P159" s="76">
        <f t="shared" si="73"/>
        <v>5.2294484911550474E-3</v>
      </c>
      <c r="Q159" s="86">
        <f t="shared" si="74"/>
        <v>0</v>
      </c>
      <c r="R159" s="86"/>
      <c r="S159" s="86"/>
      <c r="T159" s="4"/>
      <c r="U159" s="71">
        <v>1.0051000000000001</v>
      </c>
      <c r="V159" s="71">
        <v>14.087999999999999</v>
      </c>
      <c r="W159" s="71">
        <v>14.648400000000001</v>
      </c>
      <c r="X159" s="71">
        <f t="shared" si="75"/>
        <v>0.56040000000000134</v>
      </c>
      <c r="Z159" s="71" t="s">
        <v>218</v>
      </c>
      <c r="AC159" s="71">
        <f t="shared" ref="AC159:AC160" si="79">AB159-AA159</f>
        <v>0</v>
      </c>
    </row>
    <row r="160" spans="2:29" ht="15" thickBot="1" x14ac:dyDescent="0.4">
      <c r="B160" s="92" t="s">
        <v>265</v>
      </c>
      <c r="C160" s="4">
        <v>90</v>
      </c>
      <c r="D160" s="26" t="s">
        <v>179</v>
      </c>
      <c r="E160" s="85">
        <f t="shared" si="76"/>
        <v>1.0063</v>
      </c>
      <c r="F160" s="26" t="s">
        <v>180</v>
      </c>
      <c r="G160" s="85">
        <f t="shared" si="70"/>
        <v>0.40079999999999849</v>
      </c>
      <c r="H160" s="88">
        <f t="shared" si="71"/>
        <v>60.170923183941319</v>
      </c>
      <c r="I160" s="88"/>
      <c r="J160" s="86"/>
      <c r="K160" s="87">
        <f t="shared" si="77"/>
        <v>0</v>
      </c>
      <c r="L160" s="26">
        <v>254.24</v>
      </c>
      <c r="M160" s="76">
        <f t="shared" si="72"/>
        <v>0</v>
      </c>
      <c r="N160" s="87">
        <f t="shared" si="78"/>
        <v>1.0063</v>
      </c>
      <c r="O160" s="32">
        <v>192.2</v>
      </c>
      <c r="P160" s="76">
        <f t="shared" si="73"/>
        <v>5.2356919875130078E-3</v>
      </c>
      <c r="Q160" s="86">
        <f t="shared" si="74"/>
        <v>0</v>
      </c>
      <c r="R160" s="86"/>
      <c r="S160" s="86"/>
      <c r="T160" s="4"/>
      <c r="U160" s="71">
        <v>1.0063</v>
      </c>
      <c r="V160" s="71">
        <v>13.556800000000001</v>
      </c>
      <c r="W160" s="71">
        <v>13.957599999999999</v>
      </c>
      <c r="X160" s="71">
        <f t="shared" si="75"/>
        <v>0.40079999999999849</v>
      </c>
      <c r="Z160" s="71" t="s">
        <v>219</v>
      </c>
      <c r="AC160" s="71">
        <f t="shared" si="79"/>
        <v>0</v>
      </c>
    </row>
    <row r="161" spans="2:29" ht="15" thickBot="1" x14ac:dyDescent="0.4">
      <c r="B161" s="111" t="s">
        <v>266</v>
      </c>
      <c r="C161" s="4">
        <v>90</v>
      </c>
      <c r="D161" s="26" t="s">
        <v>179</v>
      </c>
      <c r="E161" s="85">
        <f t="shared" si="76"/>
        <v>1.0035000000000001</v>
      </c>
      <c r="F161" s="26" t="s">
        <v>180</v>
      </c>
      <c r="G161" s="85">
        <f>X161</f>
        <v>0.79319999999999879</v>
      </c>
      <c r="H161" s="88">
        <f t="shared" si="71"/>
        <v>20.956651718983682</v>
      </c>
      <c r="I161" s="88">
        <f>AVERAGE(H161:H163)</f>
        <v>28.304349119515862</v>
      </c>
      <c r="J161" s="86">
        <f>STDEV(H161:H163)</f>
        <v>6.653966827077376</v>
      </c>
      <c r="K161" s="87">
        <f>AC161</f>
        <v>0</v>
      </c>
      <c r="L161" s="26">
        <v>254.24</v>
      </c>
      <c r="M161" s="76">
        <f t="shared" si="72"/>
        <v>0</v>
      </c>
      <c r="N161" s="87">
        <f t="shared" si="78"/>
        <v>1.0035000000000001</v>
      </c>
      <c r="O161" s="32">
        <v>192.2</v>
      </c>
      <c r="P161" s="76">
        <f t="shared" si="73"/>
        <v>5.2211238293444337E-3</v>
      </c>
      <c r="Q161" s="86">
        <f t="shared" si="74"/>
        <v>0</v>
      </c>
      <c r="R161" s="86">
        <f>AVERAGE(Q161:Q163)</f>
        <v>0</v>
      </c>
      <c r="S161" s="86">
        <f>STDEV(Q161:Q163)</f>
        <v>0</v>
      </c>
      <c r="T161" s="4"/>
      <c r="U161" s="71">
        <v>1.0035000000000001</v>
      </c>
      <c r="V161" s="71">
        <v>14.0212</v>
      </c>
      <c r="W161" s="71">
        <v>14.814399999999999</v>
      </c>
      <c r="X161" s="71">
        <f t="shared" si="75"/>
        <v>0.79319999999999879</v>
      </c>
      <c r="Z161" s="71" t="s">
        <v>217</v>
      </c>
      <c r="AC161" s="71">
        <f>AB161-AA161</f>
        <v>0</v>
      </c>
    </row>
    <row r="162" spans="2:29" ht="15" thickBot="1" x14ac:dyDescent="0.4">
      <c r="B162" s="111" t="s">
        <v>267</v>
      </c>
      <c r="C162" s="4">
        <v>90</v>
      </c>
      <c r="D162" s="26" t="s">
        <v>179</v>
      </c>
      <c r="E162" s="85">
        <f t="shared" si="76"/>
        <v>0.99990000000000001</v>
      </c>
      <c r="F162" s="26" t="s">
        <v>180</v>
      </c>
      <c r="G162" s="85">
        <f t="shared" si="70"/>
        <v>0.69960000000000022</v>
      </c>
      <c r="H162" s="88">
        <f t="shared" si="71"/>
        <v>30.033003300330012</v>
      </c>
      <c r="I162" s="88"/>
      <c r="J162" s="86"/>
      <c r="K162" s="87">
        <f t="shared" ref="K162:K163" si="80">AC162</f>
        <v>0</v>
      </c>
      <c r="L162" s="26">
        <v>254.24</v>
      </c>
      <c r="M162" s="76">
        <f t="shared" si="72"/>
        <v>0</v>
      </c>
      <c r="N162" s="87">
        <f t="shared" si="78"/>
        <v>0.99990000000000001</v>
      </c>
      <c r="O162" s="32">
        <v>192.2</v>
      </c>
      <c r="P162" s="76">
        <f t="shared" si="73"/>
        <v>5.2023933402705518E-3</v>
      </c>
      <c r="Q162" s="86">
        <f t="shared" si="74"/>
        <v>0</v>
      </c>
      <c r="R162" s="86"/>
      <c r="S162" s="86"/>
      <c r="T162" s="4"/>
      <c r="U162" s="71">
        <v>0.99990000000000001</v>
      </c>
      <c r="V162" s="71">
        <v>14.048999999999999</v>
      </c>
      <c r="W162" s="71">
        <v>14.7486</v>
      </c>
      <c r="X162" s="71">
        <f t="shared" si="75"/>
        <v>0.69960000000000022</v>
      </c>
      <c r="Z162" s="71" t="s">
        <v>218</v>
      </c>
      <c r="AC162" s="71">
        <f t="shared" ref="AC162:AC163" si="81">AB162-AA162</f>
        <v>0</v>
      </c>
    </row>
    <row r="163" spans="2:29" ht="15" thickBot="1" x14ac:dyDescent="0.4">
      <c r="B163" s="111" t="s">
        <v>268</v>
      </c>
      <c r="C163" s="4">
        <v>90</v>
      </c>
      <c r="D163" s="26" t="s">
        <v>179</v>
      </c>
      <c r="E163" s="85">
        <f t="shared" si="76"/>
        <v>0.99990000000000001</v>
      </c>
      <c r="F163" s="26" t="s">
        <v>180</v>
      </c>
      <c r="G163" s="85">
        <f t="shared" si="70"/>
        <v>0.66070000000000029</v>
      </c>
      <c r="H163" s="88">
        <f t="shared" si="71"/>
        <v>33.923392339233892</v>
      </c>
      <c r="I163" s="88"/>
      <c r="J163" s="86"/>
      <c r="K163" s="87">
        <f t="shared" si="80"/>
        <v>0</v>
      </c>
      <c r="L163" s="26">
        <v>254.24</v>
      </c>
      <c r="M163" s="76">
        <f t="shared" si="72"/>
        <v>0</v>
      </c>
      <c r="N163" s="87">
        <f t="shared" si="78"/>
        <v>0.99990000000000001</v>
      </c>
      <c r="O163" s="32">
        <v>192.2</v>
      </c>
      <c r="P163" s="76">
        <f t="shared" si="73"/>
        <v>5.2023933402705518E-3</v>
      </c>
      <c r="Q163" s="86">
        <f t="shared" si="74"/>
        <v>0</v>
      </c>
      <c r="R163" s="86"/>
      <c r="S163" s="86"/>
      <c r="T163" s="4"/>
      <c r="U163" s="71">
        <v>0.99990000000000001</v>
      </c>
      <c r="V163" s="71">
        <v>14.0527</v>
      </c>
      <c r="W163" s="71">
        <v>14.7134</v>
      </c>
      <c r="X163" s="71">
        <f t="shared" si="75"/>
        <v>0.66070000000000029</v>
      </c>
      <c r="Z163" s="71" t="s">
        <v>219</v>
      </c>
      <c r="AC163" s="71">
        <f t="shared" si="81"/>
        <v>0</v>
      </c>
    </row>
    <row r="164" spans="2:29" ht="15" thickBot="1" x14ac:dyDescent="0.4">
      <c r="B164" s="112" t="s">
        <v>269</v>
      </c>
      <c r="C164" s="4">
        <v>90</v>
      </c>
      <c r="D164" s="26" t="s">
        <v>179</v>
      </c>
      <c r="E164" s="85">
        <f t="shared" si="76"/>
        <v>1.0053000000000001</v>
      </c>
      <c r="F164" s="26" t="s">
        <v>180</v>
      </c>
      <c r="G164" s="85">
        <f t="shared" si="70"/>
        <v>4.3799999999999173E-2</v>
      </c>
      <c r="H164" s="88">
        <f t="shared" si="71"/>
        <v>95.643091614443534</v>
      </c>
      <c r="I164" s="88">
        <f>AVERAGE(H164:H166)</f>
        <v>95.529925741352301</v>
      </c>
      <c r="J164" s="86">
        <f>STDEV(H164:H166)</f>
        <v>2.821943004786204</v>
      </c>
      <c r="K164" s="87">
        <f>AC164</f>
        <v>0</v>
      </c>
      <c r="L164" s="26">
        <v>254.24</v>
      </c>
      <c r="M164" s="76">
        <f t="shared" si="72"/>
        <v>0</v>
      </c>
      <c r="N164" s="87">
        <f t="shared" si="78"/>
        <v>1.0053000000000001</v>
      </c>
      <c r="O164" s="32">
        <v>192.2</v>
      </c>
      <c r="P164" s="76">
        <f t="shared" si="73"/>
        <v>5.2304890738813746E-3</v>
      </c>
      <c r="Q164" s="86">
        <f t="shared" si="74"/>
        <v>0</v>
      </c>
      <c r="R164" s="86">
        <f>AVERAGE(Q164:Q166)</f>
        <v>0</v>
      </c>
      <c r="S164" s="86">
        <f>STDEV(Q164:Q166)</f>
        <v>0</v>
      </c>
      <c r="T164" s="4"/>
      <c r="U164" s="71">
        <v>1.0053000000000001</v>
      </c>
      <c r="V164" s="71">
        <v>14.2393</v>
      </c>
      <c r="W164" s="71">
        <v>14.283099999999999</v>
      </c>
      <c r="X164" s="71">
        <f t="shared" si="75"/>
        <v>4.3799999999999173E-2</v>
      </c>
      <c r="Z164" s="71" t="s">
        <v>217</v>
      </c>
      <c r="AC164" s="71">
        <f>AB164-AA164</f>
        <v>0</v>
      </c>
    </row>
    <row r="165" spans="2:29" ht="15" thickBot="1" x14ac:dyDescent="0.4">
      <c r="B165" s="112" t="s">
        <v>270</v>
      </c>
      <c r="C165" s="4">
        <v>90</v>
      </c>
      <c r="D165" s="26" t="s">
        <v>179</v>
      </c>
      <c r="E165" s="85">
        <f t="shared" si="76"/>
        <v>0.99770000000000003</v>
      </c>
      <c r="F165" s="26" t="s">
        <v>180</v>
      </c>
      <c r="G165" s="85">
        <f t="shared" si="70"/>
        <v>7.3299999999999699E-2</v>
      </c>
      <c r="H165" s="88">
        <f t="shared" si="71"/>
        <v>92.653102134910327</v>
      </c>
      <c r="I165" s="88"/>
      <c r="J165" s="86"/>
      <c r="K165" s="87">
        <f t="shared" ref="K165:K166" si="82">AC165</f>
        <v>0</v>
      </c>
      <c r="L165" s="26">
        <v>254.24</v>
      </c>
      <c r="M165" s="76">
        <f t="shared" si="72"/>
        <v>0</v>
      </c>
      <c r="N165" s="87">
        <f t="shared" si="78"/>
        <v>0.99770000000000003</v>
      </c>
      <c r="O165" s="32">
        <v>192.2</v>
      </c>
      <c r="P165" s="76">
        <f t="shared" si="73"/>
        <v>5.1909469302809574E-3</v>
      </c>
      <c r="Q165" s="86">
        <f t="shared" si="74"/>
        <v>0</v>
      </c>
      <c r="R165" s="86"/>
      <c r="S165" s="86"/>
      <c r="T165" s="4"/>
      <c r="U165" s="71">
        <v>0.99770000000000003</v>
      </c>
      <c r="V165" s="71">
        <v>14.2514</v>
      </c>
      <c r="W165" s="71">
        <v>14.3247</v>
      </c>
      <c r="X165" s="71">
        <f t="shared" si="75"/>
        <v>7.3299999999999699E-2</v>
      </c>
      <c r="Z165" s="71" t="s">
        <v>218</v>
      </c>
      <c r="AC165" s="71">
        <f t="shared" ref="AC165:AC166" si="83">AB165-AA165</f>
        <v>0</v>
      </c>
    </row>
    <row r="166" spans="2:29" ht="15" thickBot="1" x14ac:dyDescent="0.4">
      <c r="B166" s="112" t="s">
        <v>271</v>
      </c>
      <c r="C166" s="4">
        <v>90</v>
      </c>
      <c r="D166" s="26" t="s">
        <v>179</v>
      </c>
      <c r="E166" s="85">
        <f t="shared" si="76"/>
        <v>1.0021</v>
      </c>
      <c r="F166" s="26" t="s">
        <v>180</v>
      </c>
      <c r="G166" s="85">
        <f t="shared" si="70"/>
        <v>1.7100000000001003E-2</v>
      </c>
      <c r="H166" s="88">
        <f t="shared" si="71"/>
        <v>98.293583474703027</v>
      </c>
      <c r="I166" s="88"/>
      <c r="J166" s="86"/>
      <c r="K166" s="87">
        <f t="shared" si="82"/>
        <v>0</v>
      </c>
      <c r="L166" s="26">
        <v>254.24</v>
      </c>
      <c r="M166" s="76">
        <f t="shared" si="72"/>
        <v>0</v>
      </c>
      <c r="N166" s="87">
        <f t="shared" si="78"/>
        <v>1.0021</v>
      </c>
      <c r="O166" s="32">
        <v>192.2</v>
      </c>
      <c r="P166" s="76">
        <f t="shared" si="73"/>
        <v>5.2138397502601462E-3</v>
      </c>
      <c r="Q166" s="86">
        <f t="shared" si="74"/>
        <v>0</v>
      </c>
      <c r="R166" s="86"/>
      <c r="S166" s="86"/>
      <c r="T166" s="4"/>
      <c r="U166" s="71">
        <v>1.0021</v>
      </c>
      <c r="V166" s="71">
        <v>13.9948</v>
      </c>
      <c r="W166" s="71">
        <v>14.011900000000001</v>
      </c>
      <c r="X166" s="71">
        <f t="shared" si="75"/>
        <v>1.7100000000001003E-2</v>
      </c>
      <c r="Z166" s="71" t="s">
        <v>219</v>
      </c>
      <c r="AC166" s="71">
        <f t="shared" si="83"/>
        <v>0</v>
      </c>
    </row>
    <row r="167" spans="2:29" x14ac:dyDescent="0.35">
      <c r="B167" s="4"/>
      <c r="C167" s="4"/>
      <c r="D167" s="26"/>
      <c r="E167" s="26"/>
      <c r="F167" s="26"/>
      <c r="G167" s="26"/>
      <c r="H167" s="82"/>
      <c r="I167" s="82"/>
      <c r="J167" s="34"/>
      <c r="K167" s="26"/>
      <c r="L167" s="26"/>
      <c r="M167" s="26"/>
      <c r="N167" s="26"/>
      <c r="O167" s="32"/>
      <c r="P167" s="26"/>
      <c r="Q167" s="34"/>
      <c r="R167" s="34"/>
      <c r="S167" s="34"/>
      <c r="T167" s="4"/>
      <c r="U167" s="71"/>
      <c r="V167" s="71"/>
    </row>
    <row r="168" spans="2:29" ht="18.5" x14ac:dyDescent="0.45">
      <c r="B168" s="109" t="s">
        <v>272</v>
      </c>
    </row>
    <row r="169" spans="2:29" ht="17.5" thickBot="1" x14ac:dyDescent="0.45">
      <c r="B169" s="4" t="s">
        <v>215</v>
      </c>
      <c r="C169" t="s">
        <v>260</v>
      </c>
      <c r="D169" s="23" t="s">
        <v>158</v>
      </c>
      <c r="E169" s="34" t="s">
        <v>159</v>
      </c>
      <c r="F169" s="34" t="s">
        <v>160</v>
      </c>
      <c r="G169" s="34" t="s">
        <v>161</v>
      </c>
      <c r="H169" s="34" t="s">
        <v>162</v>
      </c>
      <c r="I169" s="34" t="s">
        <v>163</v>
      </c>
      <c r="J169" s="34" t="s">
        <v>164</v>
      </c>
      <c r="K169" s="79" t="s">
        <v>165</v>
      </c>
      <c r="L169" s="34" t="s">
        <v>166</v>
      </c>
      <c r="M169" s="80" t="s">
        <v>167</v>
      </c>
      <c r="N169" s="34" t="s">
        <v>159</v>
      </c>
      <c r="O169" s="34" t="s">
        <v>168</v>
      </c>
      <c r="P169" s="80" t="s">
        <v>169</v>
      </c>
      <c r="Q169" s="34" t="s">
        <v>156</v>
      </c>
      <c r="R169" s="34" t="s">
        <v>163</v>
      </c>
      <c r="S169" s="34" t="s">
        <v>164</v>
      </c>
      <c r="T169" s="4"/>
      <c r="U169" s="23" t="s">
        <v>261</v>
      </c>
      <c r="V169" s="23" t="s">
        <v>262</v>
      </c>
      <c r="W169" s="110" t="s">
        <v>177</v>
      </c>
      <c r="X169" s="110" t="s">
        <v>170</v>
      </c>
      <c r="Z169" s="81" t="s">
        <v>171</v>
      </c>
      <c r="AA169" s="84" t="s">
        <v>175</v>
      </c>
      <c r="AB169" s="84" t="s">
        <v>176</v>
      </c>
      <c r="AC169" s="84" t="s">
        <v>177</v>
      </c>
    </row>
    <row r="170" spans="2:29" ht="15" thickBot="1" x14ac:dyDescent="0.4">
      <c r="B170" s="92" t="s">
        <v>263</v>
      </c>
      <c r="C170" s="4">
        <v>25</v>
      </c>
      <c r="D170" s="26" t="s">
        <v>179</v>
      </c>
      <c r="E170" s="85">
        <f t="shared" ref="E170:E178" si="84">U170</f>
        <v>1</v>
      </c>
      <c r="F170" s="26" t="s">
        <v>273</v>
      </c>
      <c r="G170" s="85">
        <f t="shared" ref="G170:G172" si="85">X170</f>
        <v>0</v>
      </c>
      <c r="H170" s="88">
        <f t="shared" ref="H170:H178" si="86">((E170-G170)/E170)*100</f>
        <v>100</v>
      </c>
      <c r="I170" s="88">
        <f>AVERAGE(H170:H172)</f>
        <v>100</v>
      </c>
      <c r="J170" s="86">
        <f>STDEV(H170:H172)</f>
        <v>0</v>
      </c>
      <c r="K170" s="87">
        <f>AC170</f>
        <v>0</v>
      </c>
      <c r="L170" s="26">
        <v>254.24</v>
      </c>
      <c r="M170" s="76">
        <f t="shared" ref="M170:M178" si="87">K170/L170</f>
        <v>0</v>
      </c>
      <c r="N170" s="87">
        <f t="shared" ref="N170:N178" si="88">E170</f>
        <v>1</v>
      </c>
      <c r="O170" s="32">
        <v>192.2</v>
      </c>
      <c r="P170" s="76">
        <f t="shared" ref="P170:P178" si="89">N170/O170</f>
        <v>5.2029136316337149E-3</v>
      </c>
      <c r="Q170" s="86">
        <f t="shared" ref="Q170:Q178" si="90">(M170/P170)*100</f>
        <v>0</v>
      </c>
      <c r="R170" s="86">
        <f>AVERAGE(Q170:Q172)</f>
        <v>0</v>
      </c>
      <c r="S170" s="86">
        <f>STDEV(Q170:Q172)</f>
        <v>0</v>
      </c>
      <c r="T170" s="4"/>
      <c r="U170" s="71">
        <v>1</v>
      </c>
      <c r="V170" s="71"/>
      <c r="X170" s="71">
        <f t="shared" ref="X170:X178" si="91">W170-V170</f>
        <v>0</v>
      </c>
      <c r="Z170" s="71" t="s">
        <v>217</v>
      </c>
      <c r="AC170" s="71">
        <f>AB170-AA170</f>
        <v>0</v>
      </c>
    </row>
    <row r="171" spans="2:29" ht="15" thickBot="1" x14ac:dyDescent="0.4">
      <c r="B171" s="92" t="s">
        <v>264</v>
      </c>
      <c r="C171" s="4">
        <v>25</v>
      </c>
      <c r="D171" s="26" t="s">
        <v>179</v>
      </c>
      <c r="E171" s="85">
        <f t="shared" si="84"/>
        <v>1</v>
      </c>
      <c r="F171" s="26" t="s">
        <v>273</v>
      </c>
      <c r="G171" s="85">
        <f t="shared" si="85"/>
        <v>0</v>
      </c>
      <c r="H171" s="88">
        <f t="shared" si="86"/>
        <v>100</v>
      </c>
      <c r="I171" s="88"/>
      <c r="J171" s="86"/>
      <c r="K171" s="87">
        <f t="shared" ref="K171:K172" si="92">AC171</f>
        <v>0</v>
      </c>
      <c r="L171" s="26">
        <v>254.24</v>
      </c>
      <c r="M171" s="76">
        <f t="shared" si="87"/>
        <v>0</v>
      </c>
      <c r="N171" s="87">
        <f t="shared" si="88"/>
        <v>1</v>
      </c>
      <c r="O171" s="32">
        <v>192.2</v>
      </c>
      <c r="P171" s="76">
        <f t="shared" si="89"/>
        <v>5.2029136316337149E-3</v>
      </c>
      <c r="Q171" s="86">
        <f t="shared" si="90"/>
        <v>0</v>
      </c>
      <c r="R171" s="86"/>
      <c r="S171" s="86"/>
      <c r="T171" s="4"/>
      <c r="U171" s="71">
        <v>1</v>
      </c>
      <c r="V171" s="71"/>
      <c r="X171" s="71">
        <f t="shared" si="91"/>
        <v>0</v>
      </c>
      <c r="Z171" s="71" t="s">
        <v>218</v>
      </c>
      <c r="AC171" s="71">
        <f t="shared" ref="AC171:AC172" si="93">AB171-AA171</f>
        <v>0</v>
      </c>
    </row>
    <row r="172" spans="2:29" ht="15" thickBot="1" x14ac:dyDescent="0.4">
      <c r="B172" s="92" t="s">
        <v>265</v>
      </c>
      <c r="C172" s="4">
        <v>25</v>
      </c>
      <c r="D172" s="26" t="s">
        <v>179</v>
      </c>
      <c r="E172" s="85">
        <f t="shared" si="84"/>
        <v>1</v>
      </c>
      <c r="F172" s="26" t="s">
        <v>273</v>
      </c>
      <c r="G172" s="85">
        <f t="shared" si="85"/>
        <v>0</v>
      </c>
      <c r="H172" s="88">
        <f t="shared" si="86"/>
        <v>100</v>
      </c>
      <c r="I172" s="88"/>
      <c r="J172" s="86"/>
      <c r="K172" s="87">
        <f t="shared" si="92"/>
        <v>0</v>
      </c>
      <c r="L172" s="26">
        <v>254.24</v>
      </c>
      <c r="M172" s="76">
        <f t="shared" si="87"/>
        <v>0</v>
      </c>
      <c r="N172" s="87">
        <f t="shared" si="88"/>
        <v>1</v>
      </c>
      <c r="O172" s="32">
        <v>192.2</v>
      </c>
      <c r="P172" s="76">
        <f t="shared" si="89"/>
        <v>5.2029136316337149E-3</v>
      </c>
      <c r="Q172" s="86">
        <f t="shared" si="90"/>
        <v>0</v>
      </c>
      <c r="R172" s="86"/>
      <c r="S172" s="86"/>
      <c r="T172" s="4"/>
      <c r="U172" s="71">
        <v>1</v>
      </c>
      <c r="V172" s="71"/>
      <c r="X172" s="71">
        <f t="shared" si="91"/>
        <v>0</v>
      </c>
      <c r="Z172" s="71" t="s">
        <v>219</v>
      </c>
      <c r="AC172" s="71">
        <f t="shared" si="93"/>
        <v>0</v>
      </c>
    </row>
    <row r="173" spans="2:29" ht="15" thickBot="1" x14ac:dyDescent="0.4">
      <c r="B173" s="111" t="s">
        <v>266</v>
      </c>
      <c r="C173" s="4">
        <v>25</v>
      </c>
      <c r="D173" s="26" t="s">
        <v>179</v>
      </c>
      <c r="E173" s="85">
        <f t="shared" si="84"/>
        <v>1</v>
      </c>
      <c r="F173" s="26" t="s">
        <v>273</v>
      </c>
      <c r="G173" s="85">
        <f>X173</f>
        <v>0</v>
      </c>
      <c r="H173" s="88">
        <f t="shared" si="86"/>
        <v>100</v>
      </c>
      <c r="I173" s="88">
        <f>AVERAGE(H173:H175)</f>
        <v>100</v>
      </c>
      <c r="J173" s="86">
        <f>STDEV(H173:H175)</f>
        <v>0</v>
      </c>
      <c r="K173" s="87">
        <f>AC173</f>
        <v>0</v>
      </c>
      <c r="L173" s="26">
        <v>254.24</v>
      </c>
      <c r="M173" s="76">
        <f t="shared" si="87"/>
        <v>0</v>
      </c>
      <c r="N173" s="87">
        <f t="shared" si="88"/>
        <v>1</v>
      </c>
      <c r="O173" s="32">
        <v>192.2</v>
      </c>
      <c r="P173" s="76">
        <f t="shared" si="89"/>
        <v>5.2029136316337149E-3</v>
      </c>
      <c r="Q173" s="86">
        <f t="shared" si="90"/>
        <v>0</v>
      </c>
      <c r="R173" s="86">
        <f>AVERAGE(Q173:Q175)</f>
        <v>0</v>
      </c>
      <c r="S173" s="86">
        <f>STDEV(Q173:Q175)</f>
        <v>0</v>
      </c>
      <c r="T173" s="4"/>
      <c r="U173" s="71">
        <v>1</v>
      </c>
      <c r="V173" s="71"/>
      <c r="X173" s="71">
        <f t="shared" si="91"/>
        <v>0</v>
      </c>
      <c r="Z173" s="71" t="s">
        <v>217</v>
      </c>
      <c r="AC173" s="71">
        <f>AB173-AA173</f>
        <v>0</v>
      </c>
    </row>
    <row r="174" spans="2:29" ht="15" thickBot="1" x14ac:dyDescent="0.4">
      <c r="B174" s="111" t="s">
        <v>267</v>
      </c>
      <c r="C174" s="4">
        <v>25</v>
      </c>
      <c r="D174" s="26" t="s">
        <v>179</v>
      </c>
      <c r="E174" s="85">
        <f t="shared" si="84"/>
        <v>1</v>
      </c>
      <c r="F174" s="26" t="s">
        <v>273</v>
      </c>
      <c r="G174" s="85">
        <f t="shared" ref="G174:G178" si="94">X174</f>
        <v>0</v>
      </c>
      <c r="H174" s="88">
        <f t="shared" si="86"/>
        <v>100</v>
      </c>
      <c r="I174" s="88"/>
      <c r="J174" s="86"/>
      <c r="K174" s="87">
        <f t="shared" ref="K174:K175" si="95">AC174</f>
        <v>0</v>
      </c>
      <c r="L174" s="26">
        <v>254.24</v>
      </c>
      <c r="M174" s="76">
        <f t="shared" si="87"/>
        <v>0</v>
      </c>
      <c r="N174" s="87">
        <f t="shared" si="88"/>
        <v>1</v>
      </c>
      <c r="O174" s="32">
        <v>192.2</v>
      </c>
      <c r="P174" s="76">
        <f t="shared" si="89"/>
        <v>5.2029136316337149E-3</v>
      </c>
      <c r="Q174" s="86">
        <f t="shared" si="90"/>
        <v>0</v>
      </c>
      <c r="R174" s="86"/>
      <c r="S174" s="86"/>
      <c r="T174" s="4"/>
      <c r="U174" s="71">
        <v>1</v>
      </c>
      <c r="V174" s="71"/>
      <c r="X174" s="71">
        <f t="shared" si="91"/>
        <v>0</v>
      </c>
      <c r="Z174" s="71" t="s">
        <v>218</v>
      </c>
      <c r="AC174" s="71">
        <f t="shared" ref="AC174:AC175" si="96">AB174-AA174</f>
        <v>0</v>
      </c>
    </row>
    <row r="175" spans="2:29" ht="15" thickBot="1" x14ac:dyDescent="0.4">
      <c r="B175" s="111" t="s">
        <v>268</v>
      </c>
      <c r="C175" s="4">
        <v>25</v>
      </c>
      <c r="D175" s="26" t="s">
        <v>179</v>
      </c>
      <c r="E175" s="85">
        <f t="shared" si="84"/>
        <v>1</v>
      </c>
      <c r="F175" s="26" t="s">
        <v>273</v>
      </c>
      <c r="G175" s="85">
        <f t="shared" si="94"/>
        <v>0</v>
      </c>
      <c r="H175" s="88">
        <f t="shared" si="86"/>
        <v>100</v>
      </c>
      <c r="I175" s="88"/>
      <c r="J175" s="86"/>
      <c r="K175" s="87">
        <f t="shared" si="95"/>
        <v>0</v>
      </c>
      <c r="L175" s="26">
        <v>254.24</v>
      </c>
      <c r="M175" s="76">
        <f t="shared" si="87"/>
        <v>0</v>
      </c>
      <c r="N175" s="87">
        <f t="shared" si="88"/>
        <v>1</v>
      </c>
      <c r="O175" s="32">
        <v>192.2</v>
      </c>
      <c r="P175" s="76">
        <f t="shared" si="89"/>
        <v>5.2029136316337149E-3</v>
      </c>
      <c r="Q175" s="86">
        <f t="shared" si="90"/>
        <v>0</v>
      </c>
      <c r="R175" s="86"/>
      <c r="S175" s="86"/>
      <c r="T175" s="4"/>
      <c r="U175" s="71">
        <v>1</v>
      </c>
      <c r="V175" s="71"/>
      <c r="X175" s="71">
        <f t="shared" si="91"/>
        <v>0</v>
      </c>
      <c r="Z175" s="71" t="s">
        <v>219</v>
      </c>
      <c r="AC175" s="71">
        <f t="shared" si="96"/>
        <v>0</v>
      </c>
    </row>
    <row r="176" spans="2:29" ht="15" thickBot="1" x14ac:dyDescent="0.4">
      <c r="B176" s="112" t="s">
        <v>269</v>
      </c>
      <c r="C176" s="4">
        <v>25</v>
      </c>
      <c r="D176" s="26" t="s">
        <v>179</v>
      </c>
      <c r="E176" s="85">
        <f t="shared" si="84"/>
        <v>1</v>
      </c>
      <c r="F176" s="26" t="s">
        <v>273</v>
      </c>
      <c r="G176" s="85">
        <f t="shared" si="94"/>
        <v>0</v>
      </c>
      <c r="H176" s="88">
        <f t="shared" si="86"/>
        <v>100</v>
      </c>
      <c r="I176" s="88">
        <f>AVERAGE(H176:H178)</f>
        <v>100</v>
      </c>
      <c r="J176" s="86">
        <f>STDEV(H176:H178)</f>
        <v>0</v>
      </c>
      <c r="K176" s="87">
        <f>AC176</f>
        <v>0</v>
      </c>
      <c r="L176" s="26">
        <v>254.24</v>
      </c>
      <c r="M176" s="76">
        <f t="shared" si="87"/>
        <v>0</v>
      </c>
      <c r="N176" s="87">
        <f t="shared" si="88"/>
        <v>1</v>
      </c>
      <c r="O176" s="32">
        <v>192.2</v>
      </c>
      <c r="P176" s="76">
        <f t="shared" si="89"/>
        <v>5.2029136316337149E-3</v>
      </c>
      <c r="Q176" s="86">
        <f t="shared" si="90"/>
        <v>0</v>
      </c>
      <c r="R176" s="86">
        <f>AVERAGE(Q176:Q178)</f>
        <v>0</v>
      </c>
      <c r="S176" s="86">
        <f>STDEV(Q176:Q178)</f>
        <v>0</v>
      </c>
      <c r="T176" s="4"/>
      <c r="U176" s="71">
        <v>1</v>
      </c>
      <c r="V176" s="71"/>
      <c r="X176" s="71">
        <f t="shared" si="91"/>
        <v>0</v>
      </c>
      <c r="Z176" s="71" t="s">
        <v>217</v>
      </c>
      <c r="AC176" s="71">
        <f>AB176-AA176</f>
        <v>0</v>
      </c>
    </row>
    <row r="177" spans="2:29" ht="15" thickBot="1" x14ac:dyDescent="0.4">
      <c r="B177" s="112" t="s">
        <v>270</v>
      </c>
      <c r="C177" s="4">
        <v>25</v>
      </c>
      <c r="D177" s="26" t="s">
        <v>179</v>
      </c>
      <c r="E177" s="85">
        <f t="shared" si="84"/>
        <v>1</v>
      </c>
      <c r="F177" s="26" t="s">
        <v>273</v>
      </c>
      <c r="G177" s="85">
        <f t="shared" si="94"/>
        <v>0</v>
      </c>
      <c r="H177" s="88">
        <f t="shared" si="86"/>
        <v>100</v>
      </c>
      <c r="I177" s="88"/>
      <c r="J177" s="86"/>
      <c r="K177" s="87">
        <f t="shared" ref="K177:K178" si="97">AC177</f>
        <v>0</v>
      </c>
      <c r="L177" s="26">
        <v>254.24</v>
      </c>
      <c r="M177" s="76">
        <f t="shared" si="87"/>
        <v>0</v>
      </c>
      <c r="N177" s="87">
        <f t="shared" si="88"/>
        <v>1</v>
      </c>
      <c r="O177" s="32">
        <v>192.2</v>
      </c>
      <c r="P177" s="76">
        <f t="shared" si="89"/>
        <v>5.2029136316337149E-3</v>
      </c>
      <c r="Q177" s="86">
        <f t="shared" si="90"/>
        <v>0</v>
      </c>
      <c r="R177" s="86"/>
      <c r="S177" s="86"/>
      <c r="T177" s="4"/>
      <c r="U177" s="71">
        <v>1</v>
      </c>
      <c r="V177" s="71"/>
      <c r="X177" s="71">
        <f t="shared" si="91"/>
        <v>0</v>
      </c>
      <c r="Z177" s="71" t="s">
        <v>218</v>
      </c>
      <c r="AC177" s="71">
        <f t="shared" ref="AC177:AC178" si="98">AB177-AA177</f>
        <v>0</v>
      </c>
    </row>
    <row r="178" spans="2:29" ht="15" thickBot="1" x14ac:dyDescent="0.4">
      <c r="B178" s="112" t="s">
        <v>271</v>
      </c>
      <c r="C178" s="4">
        <v>25</v>
      </c>
      <c r="D178" s="26" t="s">
        <v>179</v>
      </c>
      <c r="E178" s="85">
        <f t="shared" si="84"/>
        <v>1</v>
      </c>
      <c r="F178" s="26" t="s">
        <v>273</v>
      </c>
      <c r="G178" s="85">
        <f t="shared" si="94"/>
        <v>0</v>
      </c>
      <c r="H178" s="88">
        <f t="shared" si="86"/>
        <v>100</v>
      </c>
      <c r="I178" s="88"/>
      <c r="J178" s="86"/>
      <c r="K178" s="87">
        <f t="shared" si="97"/>
        <v>0</v>
      </c>
      <c r="L178" s="26">
        <v>254.24</v>
      </c>
      <c r="M178" s="76">
        <f t="shared" si="87"/>
        <v>0</v>
      </c>
      <c r="N178" s="87">
        <f t="shared" si="88"/>
        <v>1</v>
      </c>
      <c r="O178" s="32">
        <v>192.2</v>
      </c>
      <c r="P178" s="76">
        <f t="shared" si="89"/>
        <v>5.2029136316337149E-3</v>
      </c>
      <c r="Q178" s="86">
        <f t="shared" si="90"/>
        <v>0</v>
      </c>
      <c r="R178" s="86"/>
      <c r="S178" s="86"/>
      <c r="T178" s="4"/>
      <c r="U178" s="71">
        <v>1</v>
      </c>
      <c r="V178" s="71"/>
      <c r="X178" s="71">
        <f t="shared" si="91"/>
        <v>0</v>
      </c>
      <c r="Z178" s="71" t="s">
        <v>219</v>
      </c>
      <c r="AC178" s="71">
        <f t="shared" si="98"/>
        <v>0</v>
      </c>
    </row>
    <row r="179" spans="2:29" x14ac:dyDescent="0.35">
      <c r="B179" s="4"/>
      <c r="C179" s="4"/>
      <c r="D179" s="26"/>
      <c r="E179" s="26"/>
      <c r="F179" s="26"/>
      <c r="G179" s="26"/>
      <c r="H179" s="82"/>
      <c r="I179" s="82"/>
      <c r="J179" s="34"/>
      <c r="K179" s="26"/>
      <c r="L179" s="26"/>
      <c r="M179" s="26"/>
      <c r="N179" s="26"/>
      <c r="O179" s="32"/>
      <c r="P179" s="26"/>
      <c r="Q179" s="34"/>
      <c r="R179" s="34"/>
      <c r="S179" s="34"/>
      <c r="T179" s="4"/>
      <c r="U179" s="71"/>
      <c r="V179" s="71"/>
    </row>
    <row r="180" spans="2:29" ht="18.5" x14ac:dyDescent="0.45">
      <c r="B180" s="109" t="s">
        <v>259</v>
      </c>
    </row>
    <row r="181" spans="2:29" ht="17.5" thickBot="1" x14ac:dyDescent="0.45">
      <c r="B181" s="4" t="s">
        <v>215</v>
      </c>
      <c r="C181" t="s">
        <v>260</v>
      </c>
      <c r="D181" s="23" t="s">
        <v>158</v>
      </c>
      <c r="E181" s="34" t="s">
        <v>159</v>
      </c>
      <c r="F181" s="34" t="s">
        <v>160</v>
      </c>
      <c r="G181" s="34" t="s">
        <v>161</v>
      </c>
      <c r="H181" s="34" t="s">
        <v>162</v>
      </c>
      <c r="I181" s="34" t="s">
        <v>163</v>
      </c>
      <c r="J181" s="34" t="s">
        <v>164</v>
      </c>
      <c r="K181" s="79" t="s">
        <v>165</v>
      </c>
      <c r="L181" s="34" t="s">
        <v>166</v>
      </c>
      <c r="M181" s="80" t="s">
        <v>167</v>
      </c>
      <c r="N181" s="34" t="s">
        <v>159</v>
      </c>
      <c r="O181" s="34" t="s">
        <v>168</v>
      </c>
      <c r="P181" s="80" t="s">
        <v>169</v>
      </c>
      <c r="Q181" s="34" t="s">
        <v>156</v>
      </c>
      <c r="R181" s="34" t="s">
        <v>163</v>
      </c>
      <c r="S181" s="34" t="s">
        <v>164</v>
      </c>
      <c r="T181" s="4"/>
      <c r="U181" s="23" t="s">
        <v>261</v>
      </c>
      <c r="V181" s="23" t="s">
        <v>262</v>
      </c>
      <c r="W181" s="110" t="s">
        <v>177</v>
      </c>
      <c r="X181" s="110" t="s">
        <v>170</v>
      </c>
      <c r="Z181" s="81" t="s">
        <v>171</v>
      </c>
      <c r="AA181" s="84" t="s">
        <v>175</v>
      </c>
      <c r="AB181" s="84" t="s">
        <v>176</v>
      </c>
      <c r="AC181" s="84" t="s">
        <v>177</v>
      </c>
    </row>
    <row r="182" spans="2:29" ht="15" thickBot="1" x14ac:dyDescent="0.4">
      <c r="B182" s="92" t="s">
        <v>263</v>
      </c>
      <c r="C182" s="4">
        <v>20</v>
      </c>
      <c r="D182" s="26" t="s">
        <v>179</v>
      </c>
      <c r="E182" s="85">
        <f t="shared" ref="E182:E190" si="99">U182</f>
        <v>1</v>
      </c>
      <c r="F182" s="26" t="s">
        <v>274</v>
      </c>
      <c r="G182" s="85">
        <f t="shared" ref="G182:G184" si="100">X182</f>
        <v>0</v>
      </c>
      <c r="H182" s="88">
        <f t="shared" ref="H182:H190" si="101">((E182-G182)/E182)*100</f>
        <v>100</v>
      </c>
      <c r="I182" s="88">
        <f>AVERAGE(H182:H184)</f>
        <v>100</v>
      </c>
      <c r="J182" s="86">
        <f>STDEV(H182:H184)</f>
        <v>0</v>
      </c>
      <c r="K182" s="87">
        <f>AC182</f>
        <v>0</v>
      </c>
      <c r="L182" s="26">
        <v>254.24</v>
      </c>
      <c r="M182" s="76">
        <f t="shared" ref="M182:M190" si="102">K182/L182</f>
        <v>0</v>
      </c>
      <c r="N182" s="87">
        <f t="shared" ref="N182:N190" si="103">E182</f>
        <v>1</v>
      </c>
      <c r="O182" s="32">
        <v>192.2</v>
      </c>
      <c r="P182" s="76">
        <f t="shared" ref="P182:P190" si="104">N182/O182</f>
        <v>5.2029136316337149E-3</v>
      </c>
      <c r="Q182" s="86">
        <f t="shared" ref="Q182:Q190" si="105">(M182/P182)*100</f>
        <v>0</v>
      </c>
      <c r="R182" s="86">
        <f>AVERAGE(Q182:Q184)</f>
        <v>0</v>
      </c>
      <c r="S182" s="86">
        <f>STDEV(Q182:Q184)</f>
        <v>0</v>
      </c>
      <c r="T182" s="4"/>
      <c r="U182" s="71">
        <v>1</v>
      </c>
      <c r="V182" s="71"/>
      <c r="X182" s="71">
        <f t="shared" ref="X182:X190" si="106">W182-V182</f>
        <v>0</v>
      </c>
      <c r="Z182" s="71" t="s">
        <v>217</v>
      </c>
      <c r="AC182" s="71">
        <f>AB182-AA182</f>
        <v>0</v>
      </c>
    </row>
    <row r="183" spans="2:29" ht="15" thickBot="1" x14ac:dyDescent="0.4">
      <c r="B183" s="92" t="s">
        <v>264</v>
      </c>
      <c r="C183" s="4">
        <v>20</v>
      </c>
      <c r="D183" s="26" t="s">
        <v>179</v>
      </c>
      <c r="E183" s="85">
        <f t="shared" si="99"/>
        <v>1</v>
      </c>
      <c r="F183" s="26" t="s">
        <v>274</v>
      </c>
      <c r="G183" s="85">
        <f t="shared" si="100"/>
        <v>0</v>
      </c>
      <c r="H183" s="88">
        <f t="shared" si="101"/>
        <v>100</v>
      </c>
      <c r="I183" s="88"/>
      <c r="J183" s="86"/>
      <c r="K183" s="87">
        <f t="shared" ref="K183:K184" si="107">AC183</f>
        <v>0</v>
      </c>
      <c r="L183" s="26">
        <v>254.24</v>
      </c>
      <c r="M183" s="76">
        <f t="shared" si="102"/>
        <v>0</v>
      </c>
      <c r="N183" s="87">
        <f t="shared" si="103"/>
        <v>1</v>
      </c>
      <c r="O183" s="32">
        <v>192.2</v>
      </c>
      <c r="P183" s="76">
        <f t="shared" si="104"/>
        <v>5.2029136316337149E-3</v>
      </c>
      <c r="Q183" s="86">
        <f t="shared" si="105"/>
        <v>0</v>
      </c>
      <c r="R183" s="86"/>
      <c r="S183" s="86"/>
      <c r="T183" s="4"/>
      <c r="U183" s="71">
        <v>1</v>
      </c>
      <c r="V183" s="71"/>
      <c r="X183" s="71">
        <f t="shared" si="106"/>
        <v>0</v>
      </c>
      <c r="Z183" s="71" t="s">
        <v>218</v>
      </c>
      <c r="AC183" s="71">
        <f t="shared" ref="AC183:AC184" si="108">AB183-AA183</f>
        <v>0</v>
      </c>
    </row>
    <row r="184" spans="2:29" ht="15" thickBot="1" x14ac:dyDescent="0.4">
      <c r="B184" s="92" t="s">
        <v>265</v>
      </c>
      <c r="C184" s="4">
        <v>20</v>
      </c>
      <c r="D184" s="26" t="s">
        <v>179</v>
      </c>
      <c r="E184" s="85">
        <f t="shared" si="99"/>
        <v>1</v>
      </c>
      <c r="F184" s="26" t="s">
        <v>274</v>
      </c>
      <c r="G184" s="85">
        <f t="shared" si="100"/>
        <v>0</v>
      </c>
      <c r="H184" s="88">
        <f t="shared" si="101"/>
        <v>100</v>
      </c>
      <c r="I184" s="88"/>
      <c r="J184" s="86"/>
      <c r="K184" s="87">
        <f t="shared" si="107"/>
        <v>0</v>
      </c>
      <c r="L184" s="26">
        <v>254.24</v>
      </c>
      <c r="M184" s="76">
        <f t="shared" si="102"/>
        <v>0</v>
      </c>
      <c r="N184" s="87">
        <f t="shared" si="103"/>
        <v>1</v>
      </c>
      <c r="O184" s="32">
        <v>192.2</v>
      </c>
      <c r="P184" s="76">
        <f t="shared" si="104"/>
        <v>5.2029136316337149E-3</v>
      </c>
      <c r="Q184" s="86">
        <f t="shared" si="105"/>
        <v>0</v>
      </c>
      <c r="R184" s="86"/>
      <c r="S184" s="86"/>
      <c r="T184" s="4"/>
      <c r="U184" s="71">
        <v>1</v>
      </c>
      <c r="V184" s="71"/>
      <c r="X184" s="71">
        <f t="shared" si="106"/>
        <v>0</v>
      </c>
      <c r="Z184" s="71" t="s">
        <v>219</v>
      </c>
      <c r="AC184" s="71">
        <f t="shared" si="108"/>
        <v>0</v>
      </c>
    </row>
    <row r="185" spans="2:29" ht="15" thickBot="1" x14ac:dyDescent="0.4">
      <c r="B185" s="111" t="s">
        <v>266</v>
      </c>
      <c r="C185" s="4">
        <v>20</v>
      </c>
      <c r="D185" s="26" t="s">
        <v>179</v>
      </c>
      <c r="E185" s="85">
        <f t="shared" si="99"/>
        <v>1</v>
      </c>
      <c r="F185" s="26" t="s">
        <v>274</v>
      </c>
      <c r="G185" s="85">
        <f>X185</f>
        <v>0</v>
      </c>
      <c r="H185" s="88">
        <f t="shared" si="101"/>
        <v>100</v>
      </c>
      <c r="I185" s="88">
        <f>AVERAGE(H185:H187)</f>
        <v>100</v>
      </c>
      <c r="J185" s="86">
        <f>STDEV(H185:H187)</f>
        <v>0</v>
      </c>
      <c r="K185" s="87">
        <f>AC185</f>
        <v>0</v>
      </c>
      <c r="L185" s="26">
        <v>254.24</v>
      </c>
      <c r="M185" s="76">
        <f t="shared" si="102"/>
        <v>0</v>
      </c>
      <c r="N185" s="87">
        <f t="shared" si="103"/>
        <v>1</v>
      </c>
      <c r="O185" s="32">
        <v>192.2</v>
      </c>
      <c r="P185" s="76">
        <f t="shared" si="104"/>
        <v>5.2029136316337149E-3</v>
      </c>
      <c r="Q185" s="86">
        <f t="shared" si="105"/>
        <v>0</v>
      </c>
      <c r="R185" s="86">
        <f>AVERAGE(Q185:Q187)</f>
        <v>0</v>
      </c>
      <c r="S185" s="86">
        <f>STDEV(Q185:Q187)</f>
        <v>0</v>
      </c>
      <c r="T185" s="4"/>
      <c r="U185" s="71">
        <v>1</v>
      </c>
      <c r="V185" s="71"/>
      <c r="X185" s="71">
        <f t="shared" si="106"/>
        <v>0</v>
      </c>
      <c r="Z185" s="71" t="s">
        <v>217</v>
      </c>
      <c r="AC185" s="71">
        <f>AB185-AA185</f>
        <v>0</v>
      </c>
    </row>
    <row r="186" spans="2:29" ht="15" thickBot="1" x14ac:dyDescent="0.4">
      <c r="B186" s="111" t="s">
        <v>267</v>
      </c>
      <c r="C186" s="4">
        <v>20</v>
      </c>
      <c r="D186" s="26" t="s">
        <v>179</v>
      </c>
      <c r="E186" s="85">
        <f t="shared" si="99"/>
        <v>1</v>
      </c>
      <c r="F186" s="26" t="s">
        <v>274</v>
      </c>
      <c r="G186" s="85">
        <f t="shared" ref="G186:G190" si="109">X186</f>
        <v>0</v>
      </c>
      <c r="H186" s="88">
        <f t="shared" si="101"/>
        <v>100</v>
      </c>
      <c r="I186" s="88"/>
      <c r="J186" s="86"/>
      <c r="K186" s="87">
        <f t="shared" ref="K186:K187" si="110">AC186</f>
        <v>0</v>
      </c>
      <c r="L186" s="26">
        <v>254.24</v>
      </c>
      <c r="M186" s="76">
        <f t="shared" si="102"/>
        <v>0</v>
      </c>
      <c r="N186" s="87">
        <f t="shared" si="103"/>
        <v>1</v>
      </c>
      <c r="O186" s="32">
        <v>192.2</v>
      </c>
      <c r="P186" s="76">
        <f t="shared" si="104"/>
        <v>5.2029136316337149E-3</v>
      </c>
      <c r="Q186" s="86">
        <f t="shared" si="105"/>
        <v>0</v>
      </c>
      <c r="R186" s="86"/>
      <c r="S186" s="86"/>
      <c r="T186" s="4"/>
      <c r="U186" s="71">
        <v>1</v>
      </c>
      <c r="V186" s="71"/>
      <c r="X186" s="71">
        <f t="shared" si="106"/>
        <v>0</v>
      </c>
      <c r="Z186" s="71" t="s">
        <v>218</v>
      </c>
      <c r="AC186" s="71">
        <f t="shared" ref="AC186:AC187" si="111">AB186-AA186</f>
        <v>0</v>
      </c>
    </row>
    <row r="187" spans="2:29" ht="15" thickBot="1" x14ac:dyDescent="0.4">
      <c r="B187" s="111" t="s">
        <v>268</v>
      </c>
      <c r="C187" s="4">
        <v>20</v>
      </c>
      <c r="D187" s="26" t="s">
        <v>179</v>
      </c>
      <c r="E187" s="85">
        <f t="shared" si="99"/>
        <v>1</v>
      </c>
      <c r="F187" s="26" t="s">
        <v>274</v>
      </c>
      <c r="G187" s="85">
        <f t="shared" si="109"/>
        <v>0</v>
      </c>
      <c r="H187" s="88">
        <f t="shared" si="101"/>
        <v>100</v>
      </c>
      <c r="I187" s="88"/>
      <c r="J187" s="86"/>
      <c r="K187" s="87">
        <f t="shared" si="110"/>
        <v>0</v>
      </c>
      <c r="L187" s="26">
        <v>254.24</v>
      </c>
      <c r="M187" s="76">
        <f t="shared" si="102"/>
        <v>0</v>
      </c>
      <c r="N187" s="87">
        <f t="shared" si="103"/>
        <v>1</v>
      </c>
      <c r="O187" s="32">
        <v>192.2</v>
      </c>
      <c r="P187" s="76">
        <f t="shared" si="104"/>
        <v>5.2029136316337149E-3</v>
      </c>
      <c r="Q187" s="86">
        <f t="shared" si="105"/>
        <v>0</v>
      </c>
      <c r="R187" s="86"/>
      <c r="S187" s="86"/>
      <c r="T187" s="4"/>
      <c r="U187" s="71">
        <v>1</v>
      </c>
      <c r="V187" s="71"/>
      <c r="X187" s="71">
        <f t="shared" si="106"/>
        <v>0</v>
      </c>
      <c r="Z187" s="71" t="s">
        <v>219</v>
      </c>
      <c r="AC187" s="71">
        <f t="shared" si="111"/>
        <v>0</v>
      </c>
    </row>
    <row r="188" spans="2:29" ht="15" thickBot="1" x14ac:dyDescent="0.4">
      <c r="B188" s="112" t="s">
        <v>269</v>
      </c>
      <c r="C188" s="4">
        <v>20</v>
      </c>
      <c r="D188" s="26" t="s">
        <v>179</v>
      </c>
      <c r="E188" s="85">
        <f t="shared" si="99"/>
        <v>1</v>
      </c>
      <c r="F188" s="26" t="s">
        <v>274</v>
      </c>
      <c r="G188" s="85">
        <f t="shared" si="109"/>
        <v>0</v>
      </c>
      <c r="H188" s="88">
        <f t="shared" si="101"/>
        <v>100</v>
      </c>
      <c r="I188" s="88">
        <f>AVERAGE(H188:H190)</f>
        <v>100</v>
      </c>
      <c r="J188" s="86">
        <f>STDEV(H188:H190)</f>
        <v>0</v>
      </c>
      <c r="K188" s="87">
        <f>AC188</f>
        <v>0</v>
      </c>
      <c r="L188" s="26">
        <v>254.24</v>
      </c>
      <c r="M188" s="76">
        <f t="shared" si="102"/>
        <v>0</v>
      </c>
      <c r="N188" s="87">
        <f t="shared" si="103"/>
        <v>1</v>
      </c>
      <c r="O188" s="32">
        <v>192.2</v>
      </c>
      <c r="P188" s="76">
        <f t="shared" si="104"/>
        <v>5.2029136316337149E-3</v>
      </c>
      <c r="Q188" s="86">
        <f t="shared" si="105"/>
        <v>0</v>
      </c>
      <c r="R188" s="86">
        <f>AVERAGE(Q188:Q190)</f>
        <v>0</v>
      </c>
      <c r="S188" s="86">
        <f>STDEV(Q188:Q190)</f>
        <v>0</v>
      </c>
      <c r="T188" s="4"/>
      <c r="U188" s="71">
        <v>1</v>
      </c>
      <c r="V188" s="71"/>
      <c r="X188" s="71">
        <f t="shared" si="106"/>
        <v>0</v>
      </c>
      <c r="Z188" s="71" t="s">
        <v>217</v>
      </c>
      <c r="AC188" s="71">
        <f>AB188-AA188</f>
        <v>0</v>
      </c>
    </row>
    <row r="189" spans="2:29" ht="15" thickBot="1" x14ac:dyDescent="0.4">
      <c r="B189" s="112" t="s">
        <v>270</v>
      </c>
      <c r="C189" s="4">
        <v>20</v>
      </c>
      <c r="D189" s="26" t="s">
        <v>179</v>
      </c>
      <c r="E189" s="85">
        <f t="shared" si="99"/>
        <v>1</v>
      </c>
      <c r="F189" s="26" t="s">
        <v>274</v>
      </c>
      <c r="G189" s="85">
        <f t="shared" si="109"/>
        <v>0</v>
      </c>
      <c r="H189" s="88">
        <f t="shared" si="101"/>
        <v>100</v>
      </c>
      <c r="I189" s="88"/>
      <c r="J189" s="86"/>
      <c r="K189" s="87">
        <f t="shared" ref="K189:K190" si="112">AC189</f>
        <v>0</v>
      </c>
      <c r="L189" s="26">
        <v>254.24</v>
      </c>
      <c r="M189" s="76">
        <f t="shared" si="102"/>
        <v>0</v>
      </c>
      <c r="N189" s="87">
        <f t="shared" si="103"/>
        <v>1</v>
      </c>
      <c r="O189" s="32">
        <v>192.2</v>
      </c>
      <c r="P189" s="76">
        <f t="shared" si="104"/>
        <v>5.2029136316337149E-3</v>
      </c>
      <c r="Q189" s="86">
        <f t="shared" si="105"/>
        <v>0</v>
      </c>
      <c r="R189" s="86"/>
      <c r="S189" s="86"/>
      <c r="T189" s="4"/>
      <c r="U189" s="71">
        <v>1</v>
      </c>
      <c r="V189" s="71"/>
      <c r="X189" s="71">
        <f t="shared" si="106"/>
        <v>0</v>
      </c>
      <c r="Z189" s="71" t="s">
        <v>218</v>
      </c>
      <c r="AC189" s="71">
        <f t="shared" ref="AC189:AC190" si="113">AB189-AA189</f>
        <v>0</v>
      </c>
    </row>
    <row r="190" spans="2:29" ht="15" thickBot="1" x14ac:dyDescent="0.4">
      <c r="B190" s="112" t="s">
        <v>271</v>
      </c>
      <c r="C190" s="4">
        <v>20</v>
      </c>
      <c r="D190" s="26" t="s">
        <v>179</v>
      </c>
      <c r="E190" s="85">
        <f t="shared" si="99"/>
        <v>1</v>
      </c>
      <c r="F190" s="26" t="s">
        <v>274</v>
      </c>
      <c r="G190" s="85">
        <f t="shared" si="109"/>
        <v>0</v>
      </c>
      <c r="H190" s="88">
        <f t="shared" si="101"/>
        <v>100</v>
      </c>
      <c r="I190" s="88"/>
      <c r="J190" s="86"/>
      <c r="K190" s="87">
        <f t="shared" si="112"/>
        <v>0</v>
      </c>
      <c r="L190" s="26">
        <v>254.24</v>
      </c>
      <c r="M190" s="76">
        <f t="shared" si="102"/>
        <v>0</v>
      </c>
      <c r="N190" s="87">
        <f t="shared" si="103"/>
        <v>1</v>
      </c>
      <c r="O190" s="32">
        <v>192.2</v>
      </c>
      <c r="P190" s="76">
        <f t="shared" si="104"/>
        <v>5.2029136316337149E-3</v>
      </c>
      <c r="Q190" s="86">
        <f t="shared" si="105"/>
        <v>0</v>
      </c>
      <c r="R190" s="86"/>
      <c r="S190" s="86"/>
      <c r="T190" s="4"/>
      <c r="U190" s="71">
        <v>1</v>
      </c>
      <c r="V190" s="71"/>
      <c r="X190" s="71">
        <f t="shared" si="106"/>
        <v>0</v>
      </c>
      <c r="Z190" s="71" t="s">
        <v>219</v>
      </c>
      <c r="AC190" s="71">
        <f t="shared" si="113"/>
        <v>0</v>
      </c>
    </row>
    <row r="191" spans="2:29" x14ac:dyDescent="0.35">
      <c r="B191" s="4"/>
      <c r="C191" s="4"/>
      <c r="D191" s="26"/>
      <c r="E191" s="26"/>
      <c r="F191" s="26"/>
      <c r="G191" s="26"/>
      <c r="H191" s="82"/>
      <c r="I191" s="82"/>
      <c r="J191" s="34"/>
      <c r="K191" s="26"/>
      <c r="L191" s="26"/>
      <c r="M191" s="26"/>
      <c r="N191" s="26"/>
      <c r="O191" s="32"/>
      <c r="P191" s="26"/>
      <c r="Q191" s="34"/>
      <c r="R191" s="34"/>
      <c r="S191" s="34"/>
      <c r="T191" s="4"/>
      <c r="U191" s="71"/>
      <c r="V191" s="71"/>
    </row>
    <row r="193" spans="1:40" s="71" customFormat="1" x14ac:dyDescent="0.35">
      <c r="A193"/>
      <c r="B193"/>
      <c r="C193"/>
      <c r="D193" s="4"/>
      <c r="E193" s="4"/>
      <c r="F193" s="4"/>
      <c r="G193" s="113" t="s">
        <v>275</v>
      </c>
      <c r="H193" s="114" t="s">
        <v>276</v>
      </c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AF193"/>
      <c r="AG193"/>
      <c r="AH193"/>
      <c r="AI193"/>
      <c r="AJ193"/>
      <c r="AK193"/>
      <c r="AL193"/>
      <c r="AM193"/>
      <c r="AN193"/>
    </row>
    <row r="194" spans="1:40" s="71" customFormat="1" ht="18.5" x14ac:dyDescent="0.45">
      <c r="A194"/>
      <c r="B194" s="109" t="s">
        <v>277</v>
      </c>
      <c r="C194"/>
      <c r="D194" s="4"/>
      <c r="E194" s="4"/>
      <c r="F194" s="4"/>
      <c r="G194" s="4"/>
      <c r="H194" s="4"/>
      <c r="I194"/>
      <c r="J194"/>
      <c r="K194"/>
      <c r="L194"/>
      <c r="M194"/>
      <c r="N194"/>
      <c r="O194"/>
      <c r="P194"/>
      <c r="Q194" s="115" t="s">
        <v>261</v>
      </c>
      <c r="R194"/>
      <c r="S194"/>
      <c r="T194" s="81" t="s">
        <v>171</v>
      </c>
      <c r="U194"/>
      <c r="V194"/>
      <c r="AF194"/>
      <c r="AG194"/>
      <c r="AH194"/>
      <c r="AI194"/>
      <c r="AJ194"/>
      <c r="AK194"/>
      <c r="AL194"/>
      <c r="AM194"/>
      <c r="AN194"/>
    </row>
    <row r="195" spans="1:40" s="71" customFormat="1" ht="17" x14ac:dyDescent="0.4">
      <c r="A195"/>
      <c r="B195" s="4" t="s">
        <v>215</v>
      </c>
      <c r="C195" s="23" t="s">
        <v>278</v>
      </c>
      <c r="D195" s="23" t="s">
        <v>158</v>
      </c>
      <c r="E195" s="34" t="s">
        <v>159</v>
      </c>
      <c r="F195" s="34" t="s">
        <v>160</v>
      </c>
      <c r="G195" s="34" t="s">
        <v>161</v>
      </c>
      <c r="H195" s="34" t="s">
        <v>162</v>
      </c>
      <c r="I195" s="79" t="s">
        <v>165</v>
      </c>
      <c r="J195" s="34" t="s">
        <v>166</v>
      </c>
      <c r="K195" s="80" t="s">
        <v>167</v>
      </c>
      <c r="L195" s="34" t="s">
        <v>159</v>
      </c>
      <c r="M195" s="34" t="s">
        <v>168</v>
      </c>
      <c r="N195" s="80" t="s">
        <v>169</v>
      </c>
      <c r="O195" s="34" t="s">
        <v>156</v>
      </c>
      <c r="P195"/>
      <c r="Q195" s="23" t="s">
        <v>262</v>
      </c>
      <c r="R195" s="110" t="s">
        <v>177</v>
      </c>
      <c r="S195" s="110" t="s">
        <v>170</v>
      </c>
      <c r="T195" s="84" t="s">
        <v>175</v>
      </c>
      <c r="U195" s="84" t="s">
        <v>176</v>
      </c>
      <c r="V195" s="84" t="s">
        <v>177</v>
      </c>
      <c r="AB195"/>
      <c r="AC195"/>
      <c r="AD195"/>
      <c r="AF195"/>
      <c r="AG195"/>
      <c r="AH195"/>
      <c r="AI195"/>
      <c r="AJ195"/>
      <c r="AK195"/>
      <c r="AL195"/>
      <c r="AM195"/>
      <c r="AN195"/>
    </row>
    <row r="196" spans="1:40" s="71" customFormat="1" ht="15" thickBot="1" x14ac:dyDescent="0.4">
      <c r="A196"/>
      <c r="B196" s="4" t="s">
        <v>279</v>
      </c>
      <c r="C196" s="41" t="s">
        <v>280</v>
      </c>
      <c r="D196">
        <v>0</v>
      </c>
      <c r="E196" s="4" t="s">
        <v>281</v>
      </c>
      <c r="F196" s="26" t="s">
        <v>282</v>
      </c>
      <c r="G196">
        <v>1.7999999999999999E-2</v>
      </c>
      <c r="H196" s="26" t="s">
        <v>283</v>
      </c>
      <c r="I196" s="26"/>
      <c r="J196" s="26">
        <v>62.5</v>
      </c>
      <c r="K196" s="116"/>
      <c r="L196" s="26"/>
      <c r="M196" s="117"/>
      <c r="N196" s="26"/>
      <c r="O196" s="26"/>
      <c r="P196" s="117"/>
      <c r="Q196" s="26"/>
      <c r="R196" s="110"/>
      <c r="S196" s="110"/>
      <c r="T196" s="84"/>
      <c r="U196" s="84"/>
      <c r="V196" s="84"/>
      <c r="AB196"/>
      <c r="AC196"/>
      <c r="AD196"/>
      <c r="AF196"/>
      <c r="AG196"/>
      <c r="AH196"/>
      <c r="AI196"/>
      <c r="AJ196"/>
      <c r="AK196"/>
      <c r="AL196"/>
      <c r="AM196"/>
      <c r="AN196"/>
    </row>
    <row r="197" spans="1:40" s="71" customFormat="1" ht="15" thickBot="1" x14ac:dyDescent="0.4">
      <c r="A197" s="34"/>
      <c r="B197" s="41" t="s">
        <v>284</v>
      </c>
      <c r="C197" s="4">
        <v>1.45</v>
      </c>
      <c r="D197" s="26" t="s">
        <v>179</v>
      </c>
      <c r="E197" s="85">
        <f>AVERAGE(E65:E67)</f>
        <v>0.25359999999999999</v>
      </c>
      <c r="F197" s="26" t="s">
        <v>180</v>
      </c>
      <c r="G197" s="85">
        <f>S197</f>
        <v>6.9266666666666296E-2</v>
      </c>
      <c r="H197" s="86">
        <f>((E197-G197)/E197)*100</f>
        <v>72.686645636172585</v>
      </c>
      <c r="I197" s="87">
        <f t="shared" ref="I197:I202" si="114">V197</f>
        <v>0</v>
      </c>
      <c r="J197" s="26">
        <v>254.24</v>
      </c>
      <c r="K197" s="76">
        <f>I197/J197</f>
        <v>0</v>
      </c>
      <c r="L197" s="87">
        <f t="shared" ref="L197:L202" si="115">E197</f>
        <v>0.25359999999999999</v>
      </c>
      <c r="M197" s="32">
        <v>192.2</v>
      </c>
      <c r="N197" s="76">
        <f>L197/M197</f>
        <v>1.3194588969823102E-3</v>
      </c>
      <c r="O197" s="86">
        <f>(K197/N197)*100</f>
        <v>0</v>
      </c>
      <c r="P197"/>
      <c r="Q197" s="71" t="s">
        <v>201</v>
      </c>
      <c r="R197" s="71" t="s">
        <v>201</v>
      </c>
      <c r="S197" s="98">
        <f>AVERAGE(Z64:Z66)</f>
        <v>6.9266666666666296E-2</v>
      </c>
      <c r="T197" s="71" t="s">
        <v>201</v>
      </c>
      <c r="U197" s="71" t="s">
        <v>201</v>
      </c>
      <c r="V197" s="98"/>
      <c r="AB197"/>
      <c r="AD197"/>
      <c r="AF197"/>
      <c r="AG197"/>
      <c r="AH197"/>
      <c r="AI197"/>
      <c r="AJ197"/>
      <c r="AK197"/>
      <c r="AL197"/>
      <c r="AM197"/>
      <c r="AN197"/>
    </row>
    <row r="198" spans="1:40" s="71" customFormat="1" ht="15" thickBot="1" x14ac:dyDescent="0.4">
      <c r="A198" s="4"/>
      <c r="B198" s="41" t="s">
        <v>285</v>
      </c>
      <c r="C198" s="4">
        <v>5.8</v>
      </c>
      <c r="D198" s="26" t="s">
        <v>179</v>
      </c>
      <c r="E198" s="85">
        <f>AVERAGE(E158:E160)</f>
        <v>1.0030333333333334</v>
      </c>
      <c r="F198" s="26" t="s">
        <v>180</v>
      </c>
      <c r="G198" s="85">
        <f t="shared" ref="G198:G202" si="116">S198</f>
        <v>0.50876666666666637</v>
      </c>
      <c r="H198" s="86">
        <f>((E198-G198)/E198)*100</f>
        <v>49.277192516034731</v>
      </c>
      <c r="I198" s="87">
        <f t="shared" si="114"/>
        <v>0</v>
      </c>
      <c r="J198" s="26">
        <v>254.24</v>
      </c>
      <c r="K198" s="76">
        <f t="shared" ref="K198:K202" si="117">I198/J198</f>
        <v>0</v>
      </c>
      <c r="L198" s="87">
        <f t="shared" si="115"/>
        <v>1.0030333333333334</v>
      </c>
      <c r="M198" s="32">
        <v>192.2</v>
      </c>
      <c r="N198" s="76">
        <f t="shared" ref="N198:N202" si="118">L198/M198</f>
        <v>5.2186958029830045E-3</v>
      </c>
      <c r="O198" s="86">
        <f t="shared" ref="O198:O202" si="119">(K198/N198)*100</f>
        <v>0</v>
      </c>
      <c r="P198"/>
      <c r="Q198" s="90" t="s">
        <v>201</v>
      </c>
      <c r="R198" s="90" t="s">
        <v>201</v>
      </c>
      <c r="S198" s="98">
        <f>AVERAGE(X158:X160)</f>
        <v>0.50876666666666637</v>
      </c>
      <c r="T198" s="71" t="s">
        <v>201</v>
      </c>
      <c r="U198" s="71" t="s">
        <v>201</v>
      </c>
      <c r="V198" s="98"/>
      <c r="AB198"/>
      <c r="AD198"/>
      <c r="AF198"/>
      <c r="AG198"/>
      <c r="AH198"/>
      <c r="AI198"/>
      <c r="AJ198"/>
      <c r="AK198"/>
      <c r="AL198"/>
      <c r="AM198"/>
      <c r="AN198"/>
    </row>
    <row r="199" spans="1:40" s="71" customFormat="1" ht="15" thickBot="1" x14ac:dyDescent="0.4">
      <c r="A199" s="4"/>
      <c r="B199" s="41" t="s">
        <v>286</v>
      </c>
      <c r="C199" s="4">
        <v>29</v>
      </c>
      <c r="D199" s="26" t="s">
        <v>287</v>
      </c>
      <c r="E199" s="118">
        <v>5.0041000000000002</v>
      </c>
      <c r="F199" s="26" t="s">
        <v>180</v>
      </c>
      <c r="G199" s="85">
        <f t="shared" si="116"/>
        <v>2.9175000000000004</v>
      </c>
      <c r="H199" s="86">
        <f t="shared" ref="H199:H202" si="120">((E199-G199)/E199)*100</f>
        <v>41.697807797605954</v>
      </c>
      <c r="I199" s="87">
        <f t="shared" si="114"/>
        <v>0</v>
      </c>
      <c r="J199" s="26">
        <v>254.24</v>
      </c>
      <c r="K199" s="76">
        <f t="shared" si="117"/>
        <v>0</v>
      </c>
      <c r="L199" s="87">
        <f t="shared" si="115"/>
        <v>5.0041000000000002</v>
      </c>
      <c r="M199" s="32">
        <v>192.2</v>
      </c>
      <c r="N199" s="76">
        <f t="shared" si="118"/>
        <v>2.6035900104058277E-2</v>
      </c>
      <c r="O199" s="86">
        <f t="shared" si="119"/>
        <v>0</v>
      </c>
      <c r="P199"/>
      <c r="Q199" s="71">
        <v>14.3</v>
      </c>
      <c r="R199" s="71">
        <v>17.217500000000001</v>
      </c>
      <c r="S199" s="71">
        <f t="shared" ref="S199:S201" si="121">R199-Q199</f>
        <v>2.9175000000000004</v>
      </c>
      <c r="V199" s="71">
        <f t="shared" ref="V199:V202" si="122">U199-T199</f>
        <v>0</v>
      </c>
      <c r="AB199"/>
      <c r="AD199"/>
      <c r="AF199"/>
      <c r="AG199"/>
      <c r="AH199"/>
      <c r="AI199"/>
      <c r="AJ199"/>
      <c r="AK199"/>
      <c r="AL199"/>
      <c r="AM199"/>
      <c r="AN199"/>
    </row>
    <row r="200" spans="1:40" s="71" customFormat="1" ht="15" thickBot="1" x14ac:dyDescent="0.4">
      <c r="A200" s="4"/>
      <c r="B200" s="41" t="s">
        <v>288</v>
      </c>
      <c r="C200" s="4">
        <v>29</v>
      </c>
      <c r="D200" s="26" t="s">
        <v>287</v>
      </c>
      <c r="E200" s="85">
        <v>5.0000999999999998</v>
      </c>
      <c r="F200" s="26" t="s">
        <v>180</v>
      </c>
      <c r="G200" s="85">
        <f t="shared" si="116"/>
        <v>2.4795999999999996</v>
      </c>
      <c r="H200" s="86">
        <f t="shared" si="120"/>
        <v>50.408991820163607</v>
      </c>
      <c r="I200" s="87">
        <f t="shared" si="114"/>
        <v>0</v>
      </c>
      <c r="J200" s="26">
        <v>254.24</v>
      </c>
      <c r="K200" s="76">
        <f t="shared" si="117"/>
        <v>0</v>
      </c>
      <c r="L200" s="87">
        <f t="shared" si="115"/>
        <v>5.0000999999999998</v>
      </c>
      <c r="M200" s="32">
        <v>192.2</v>
      </c>
      <c r="N200" s="76">
        <f t="shared" si="118"/>
        <v>2.6015088449531737E-2</v>
      </c>
      <c r="O200" s="86">
        <f t="shared" si="119"/>
        <v>0</v>
      </c>
      <c r="P200"/>
      <c r="Q200" s="71">
        <v>14.1257</v>
      </c>
      <c r="R200" s="71">
        <v>16.6053</v>
      </c>
      <c r="S200" s="71">
        <f t="shared" si="121"/>
        <v>2.4795999999999996</v>
      </c>
      <c r="V200" s="71">
        <f t="shared" si="122"/>
        <v>0</v>
      </c>
      <c r="AB200"/>
      <c r="AD200"/>
      <c r="AF200"/>
      <c r="AG200"/>
      <c r="AH200"/>
      <c r="AI200"/>
      <c r="AJ200"/>
      <c r="AK200"/>
      <c r="AL200"/>
      <c r="AM200"/>
      <c r="AN200"/>
    </row>
    <row r="201" spans="1:40" s="71" customFormat="1" ht="15" thickBot="1" x14ac:dyDescent="0.4">
      <c r="A201" s="4"/>
      <c r="B201" s="41" t="s">
        <v>289</v>
      </c>
      <c r="C201" s="4">
        <v>29</v>
      </c>
      <c r="D201" s="26" t="s">
        <v>287</v>
      </c>
      <c r="E201" s="119">
        <v>5.0019</v>
      </c>
      <c r="F201" s="26" t="s">
        <v>180</v>
      </c>
      <c r="G201" s="85">
        <f t="shared" si="116"/>
        <v>2.2523000000000017</v>
      </c>
      <c r="H201" s="86">
        <f t="shared" si="120"/>
        <v>54.971110977828388</v>
      </c>
      <c r="I201" s="87">
        <f t="shared" si="114"/>
        <v>0</v>
      </c>
      <c r="J201" s="26">
        <v>254.24</v>
      </c>
      <c r="K201" s="76">
        <f t="shared" si="117"/>
        <v>0</v>
      </c>
      <c r="L201" s="87">
        <f t="shared" si="115"/>
        <v>5.0019</v>
      </c>
      <c r="M201" s="32">
        <v>192.2</v>
      </c>
      <c r="N201" s="76">
        <f t="shared" si="118"/>
        <v>2.602445369406868E-2</v>
      </c>
      <c r="O201" s="86">
        <f t="shared" si="119"/>
        <v>0</v>
      </c>
      <c r="P201"/>
      <c r="Q201" s="71">
        <v>14.453099999999999</v>
      </c>
      <c r="R201" s="71">
        <v>16.705400000000001</v>
      </c>
      <c r="S201" s="71">
        <f t="shared" si="121"/>
        <v>2.2523000000000017</v>
      </c>
      <c r="V201" s="71">
        <f t="shared" si="122"/>
        <v>0</v>
      </c>
      <c r="AB201"/>
      <c r="AD201"/>
      <c r="AF201"/>
      <c r="AG201"/>
      <c r="AH201"/>
      <c r="AI201"/>
      <c r="AJ201"/>
      <c r="AK201"/>
      <c r="AL201"/>
      <c r="AM201"/>
      <c r="AN201"/>
    </row>
    <row r="202" spans="1:40" s="71" customFormat="1" ht="15" thickBot="1" x14ac:dyDescent="0.4">
      <c r="A202" s="4"/>
      <c r="B202" s="41" t="s">
        <v>290</v>
      </c>
      <c r="C202" s="4">
        <v>58</v>
      </c>
      <c r="D202" s="26" t="s">
        <v>291</v>
      </c>
      <c r="E202" s="85">
        <v>10.012499999999999</v>
      </c>
      <c r="F202" s="26" t="s">
        <v>180</v>
      </c>
      <c r="G202" s="85">
        <f t="shared" si="116"/>
        <v>4.0331000000000001</v>
      </c>
      <c r="H202" s="86">
        <f t="shared" si="120"/>
        <v>59.71935081148564</v>
      </c>
      <c r="I202" s="87">
        <f t="shared" si="114"/>
        <v>0</v>
      </c>
      <c r="J202" s="26">
        <v>254.24</v>
      </c>
      <c r="K202" s="76">
        <f t="shared" si="117"/>
        <v>0</v>
      </c>
      <c r="L202" s="87">
        <f t="shared" si="115"/>
        <v>10.012499999999999</v>
      </c>
      <c r="M202" s="32">
        <v>192.2</v>
      </c>
      <c r="N202" s="76">
        <f t="shared" si="118"/>
        <v>5.2094172736732572E-2</v>
      </c>
      <c r="O202" s="86">
        <f t="shared" si="119"/>
        <v>0</v>
      </c>
      <c r="P202"/>
      <c r="S202" s="71">
        <v>4.0331000000000001</v>
      </c>
      <c r="V202" s="71">
        <f t="shared" si="122"/>
        <v>0</v>
      </c>
      <c r="AB202"/>
      <c r="AD202"/>
      <c r="AF202"/>
      <c r="AG202"/>
      <c r="AH202"/>
      <c r="AI202"/>
      <c r="AJ202"/>
      <c r="AK202"/>
      <c r="AL202"/>
      <c r="AM202"/>
      <c r="AN202"/>
    </row>
    <row r="203" spans="1:40" s="71" customFormat="1" x14ac:dyDescent="0.35">
      <c r="A203"/>
      <c r="B203"/>
      <c r="C203"/>
      <c r="D203" s="4"/>
      <c r="E203" s="4"/>
      <c r="F203" s="4"/>
      <c r="G203" s="4"/>
      <c r="H203" s="4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AF203"/>
      <c r="AG203"/>
      <c r="AH203"/>
      <c r="AI203"/>
      <c r="AJ203"/>
      <c r="AK203"/>
      <c r="AL203"/>
      <c r="AM203"/>
      <c r="AN203"/>
    </row>
    <row r="204" spans="1:40" s="71" customFormat="1" x14ac:dyDescent="0.35">
      <c r="A204"/>
      <c r="B204"/>
      <c r="C204"/>
      <c r="D204" s="4"/>
      <c r="E204" s="4"/>
      <c r="F204" s="4"/>
      <c r="G204" s="4"/>
      <c r="H204" s="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AF204"/>
      <c r="AG204"/>
      <c r="AH204"/>
      <c r="AI204"/>
      <c r="AJ204"/>
      <c r="AK204"/>
      <c r="AL204"/>
      <c r="AM204"/>
      <c r="AN204"/>
    </row>
    <row r="205" spans="1:40" s="71" customFormat="1" x14ac:dyDescent="0.35">
      <c r="A205"/>
      <c r="B205"/>
      <c r="C205"/>
      <c r="D205" s="4"/>
      <c r="E205" s="4"/>
      <c r="F205" s="4"/>
      <c r="G205" s="4"/>
      <c r="H205" s="4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AF205"/>
      <c r="AG205"/>
      <c r="AH205"/>
      <c r="AI205"/>
      <c r="AJ205"/>
      <c r="AK205"/>
      <c r="AL205"/>
      <c r="AM205"/>
      <c r="AN205"/>
    </row>
    <row r="206" spans="1:40" s="71" customFormat="1" x14ac:dyDescent="0.35">
      <c r="A206"/>
      <c r="B206"/>
      <c r="C206"/>
      <c r="D206" s="4"/>
      <c r="E206" s="4"/>
      <c r="F206" s="4"/>
      <c r="G206" s="4"/>
      <c r="H206" s="4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AF206"/>
      <c r="AG206"/>
      <c r="AH206"/>
      <c r="AI206"/>
      <c r="AJ206"/>
      <c r="AK206"/>
      <c r="AL206"/>
      <c r="AM206"/>
      <c r="AN206"/>
    </row>
    <row r="207" spans="1:40" s="71" customFormat="1" x14ac:dyDescent="0.35">
      <c r="A207"/>
      <c r="B207"/>
      <c r="C207"/>
      <c r="D207" s="4"/>
      <c r="E207" s="4"/>
      <c r="F207" s="4"/>
      <c r="G207" s="4"/>
      <c r="H207" s="4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AF207"/>
      <c r="AG207"/>
      <c r="AH207"/>
      <c r="AI207"/>
      <c r="AJ207"/>
      <c r="AK207"/>
      <c r="AL207"/>
      <c r="AM207"/>
      <c r="AN207"/>
    </row>
    <row r="208" spans="1:40" s="71" customFormat="1" x14ac:dyDescent="0.35">
      <c r="A208"/>
      <c r="B208"/>
      <c r="C208"/>
      <c r="D208" s="4"/>
      <c r="E208" s="4"/>
      <c r="F208" s="4"/>
      <c r="G208" s="4"/>
      <c r="H208" s="4"/>
      <c r="I208" s="4"/>
      <c r="J208"/>
      <c r="K208"/>
      <c r="L208"/>
      <c r="M208"/>
      <c r="N208"/>
      <c r="O208"/>
      <c r="P208"/>
      <c r="Q208"/>
      <c r="R208"/>
      <c r="S208"/>
      <c r="T208"/>
      <c r="U208"/>
      <c r="V208"/>
      <c r="AF208"/>
      <c r="AG208"/>
      <c r="AH208"/>
      <c r="AI208"/>
      <c r="AJ208"/>
      <c r="AK208"/>
      <c r="AL208"/>
      <c r="AM208"/>
      <c r="AN208"/>
    </row>
    <row r="209" spans="1:40" s="71" customFormat="1" x14ac:dyDescent="0.35">
      <c r="A209"/>
      <c r="B209"/>
      <c r="C209"/>
      <c r="D209" s="4"/>
      <c r="E209" s="4"/>
      <c r="F209" s="4"/>
      <c r="G209" s="4"/>
      <c r="H209" s="4"/>
      <c r="I209" s="4"/>
      <c r="J209"/>
      <c r="K209"/>
      <c r="L209"/>
      <c r="M209"/>
      <c r="N209"/>
      <c r="O209"/>
      <c r="P209"/>
      <c r="Q209"/>
      <c r="R209"/>
      <c r="S209"/>
      <c r="T209"/>
      <c r="U209"/>
      <c r="V209"/>
      <c r="AF209"/>
      <c r="AG209"/>
      <c r="AH209"/>
      <c r="AI209"/>
      <c r="AJ209"/>
      <c r="AK209"/>
      <c r="AL209"/>
      <c r="AM209"/>
      <c r="AN209"/>
    </row>
    <row r="210" spans="1:40" s="71" customFormat="1" x14ac:dyDescent="0.35">
      <c r="A210"/>
      <c r="B210"/>
      <c r="C210"/>
      <c r="D210" s="4"/>
      <c r="E210" s="4"/>
      <c r="F210" s="4"/>
      <c r="G210" s="4"/>
      <c r="H210" s="4"/>
      <c r="I210" s="4"/>
      <c r="J210"/>
      <c r="K210"/>
      <c r="L210"/>
      <c r="M210"/>
      <c r="N210"/>
      <c r="O210"/>
      <c r="P210"/>
      <c r="Q210"/>
      <c r="R210"/>
      <c r="S210"/>
      <c r="T210"/>
      <c r="U210"/>
      <c r="V210"/>
      <c r="AF210"/>
      <c r="AG210"/>
      <c r="AH210"/>
      <c r="AI210"/>
      <c r="AJ210"/>
      <c r="AK210"/>
      <c r="AL210"/>
      <c r="AM210"/>
      <c r="AN210"/>
    </row>
    <row r="211" spans="1:40" s="71" customFormat="1" x14ac:dyDescent="0.35">
      <c r="A211"/>
      <c r="B211"/>
      <c r="C211"/>
      <c r="D211" s="4"/>
      <c r="E211" s="4"/>
      <c r="F211" s="4"/>
      <c r="G211" s="4"/>
      <c r="H211" s="4"/>
      <c r="I211" s="4"/>
      <c r="J211"/>
      <c r="K211"/>
      <c r="L211"/>
      <c r="M211"/>
      <c r="N211"/>
      <c r="O211"/>
      <c r="P211"/>
      <c r="Q211"/>
      <c r="R211"/>
      <c r="S211"/>
      <c r="T211"/>
      <c r="U211"/>
      <c r="V211"/>
      <c r="AF211"/>
      <c r="AG211"/>
      <c r="AH211"/>
      <c r="AI211"/>
      <c r="AJ211"/>
      <c r="AK211"/>
      <c r="AL211"/>
      <c r="AM211"/>
      <c r="AN211"/>
    </row>
    <row r="212" spans="1:40" s="71" customFormat="1" x14ac:dyDescent="0.35">
      <c r="A212"/>
      <c r="B212"/>
      <c r="C212"/>
      <c r="D212" s="4"/>
      <c r="E212" s="4"/>
      <c r="F212" s="4"/>
      <c r="G212" s="4"/>
      <c r="H212" s="4"/>
      <c r="I212" s="4"/>
      <c r="J212"/>
      <c r="K212"/>
      <c r="L212"/>
      <c r="M212"/>
      <c r="N212"/>
      <c r="O212"/>
      <c r="P212"/>
      <c r="Q212" s="4"/>
      <c r="V212" s="5"/>
      <c r="AF212"/>
      <c r="AG212"/>
      <c r="AH212"/>
      <c r="AI212"/>
      <c r="AJ212"/>
      <c r="AK212"/>
      <c r="AL212"/>
      <c r="AM212"/>
      <c r="AN212"/>
    </row>
    <row r="213" spans="1:40" s="71" customFormat="1" x14ac:dyDescent="0.35">
      <c r="A213"/>
      <c r="B213"/>
      <c r="C213"/>
      <c r="D213" s="4"/>
      <c r="E213" s="4"/>
      <c r="F213" s="4"/>
      <c r="G213" s="4"/>
      <c r="H213" s="4"/>
      <c r="I213"/>
      <c r="J213"/>
      <c r="K213"/>
      <c r="L213"/>
      <c r="M213"/>
      <c r="N213"/>
      <c r="O213"/>
      <c r="P213" s="5"/>
      <c r="Q213" s="4"/>
      <c r="V213" s="5"/>
      <c r="AF213"/>
      <c r="AG213"/>
      <c r="AH213"/>
      <c r="AI213"/>
      <c r="AJ213"/>
      <c r="AK213"/>
      <c r="AL213"/>
      <c r="AM213"/>
      <c r="AN213"/>
    </row>
    <row r="214" spans="1:40" s="71" customFormat="1" x14ac:dyDescent="0.35">
      <c r="A214"/>
      <c r="B214"/>
      <c r="C214"/>
      <c r="D214" s="4"/>
      <c r="E214" s="4"/>
      <c r="F214" s="4"/>
      <c r="G214" s="4"/>
      <c r="H214" s="4"/>
      <c r="I214"/>
      <c r="J214"/>
      <c r="K214"/>
      <c r="L214"/>
      <c r="M214"/>
      <c r="N214"/>
      <c r="O214"/>
      <c r="P214" s="5"/>
      <c r="Q214" s="4"/>
      <c r="V214" s="5"/>
      <c r="W214" s="5"/>
      <c r="AF214"/>
      <c r="AG214"/>
      <c r="AH214"/>
      <c r="AI214"/>
      <c r="AJ214"/>
      <c r="AK214"/>
      <c r="AL214"/>
      <c r="AM214"/>
      <c r="AN214"/>
    </row>
    <row r="215" spans="1:40" s="71" customFormat="1" x14ac:dyDescent="0.35">
      <c r="A215"/>
      <c r="B215"/>
      <c r="C215"/>
      <c r="D215" s="4"/>
      <c r="E215" s="4"/>
      <c r="F215" s="4"/>
      <c r="G215" s="4"/>
      <c r="H215" s="4"/>
      <c r="I215"/>
      <c r="J215"/>
      <c r="K215"/>
      <c r="L215"/>
      <c r="M215"/>
      <c r="N215"/>
      <c r="O215"/>
      <c r="P215"/>
      <c r="Q215" s="5"/>
      <c r="R215" s="4"/>
      <c r="W215" s="5"/>
      <c r="AF215"/>
      <c r="AG215"/>
      <c r="AH215"/>
      <c r="AI215"/>
      <c r="AJ215"/>
      <c r="AK215"/>
      <c r="AL215"/>
      <c r="AM215"/>
      <c r="AN215"/>
    </row>
    <row r="216" spans="1:40" s="71" customFormat="1" x14ac:dyDescent="0.35">
      <c r="A216"/>
      <c r="B216"/>
      <c r="C216"/>
      <c r="D216" s="4"/>
      <c r="E216" s="4"/>
      <c r="F216" s="4"/>
      <c r="G216" s="4"/>
      <c r="H216" s="4"/>
      <c r="I216"/>
      <c r="J216"/>
      <c r="K216"/>
      <c r="L216"/>
      <c r="M216"/>
      <c r="N216"/>
      <c r="O216"/>
      <c r="P216"/>
      <c r="Q216" s="5"/>
      <c r="R216" s="4"/>
      <c r="W216" s="5"/>
      <c r="AF216"/>
      <c r="AG216"/>
      <c r="AH216"/>
      <c r="AI216"/>
      <c r="AJ216"/>
      <c r="AK216"/>
      <c r="AL216"/>
      <c r="AM216"/>
      <c r="AN216"/>
    </row>
    <row r="217" spans="1:40" s="71" customFormat="1" x14ac:dyDescent="0.35">
      <c r="A217"/>
      <c r="B217"/>
      <c r="C217"/>
      <c r="D217" s="4"/>
      <c r="E217" s="4"/>
      <c r="F217" s="4"/>
      <c r="G217" s="4"/>
      <c r="H217" s="4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AF217"/>
      <c r="AG217"/>
      <c r="AH217"/>
      <c r="AI217"/>
      <c r="AJ217"/>
      <c r="AK217"/>
      <c r="AL217"/>
      <c r="AM217"/>
      <c r="AN217"/>
    </row>
    <row r="218" spans="1:40" s="71" customFormat="1" x14ac:dyDescent="0.35">
      <c r="A218"/>
      <c r="B218"/>
      <c r="C218"/>
      <c r="D218" s="4"/>
      <c r="E218" s="4"/>
      <c r="F218" s="4"/>
      <c r="G218" s="4"/>
      <c r="H218" s="4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AF218"/>
      <c r="AG218"/>
      <c r="AH218"/>
      <c r="AI218"/>
      <c r="AJ218"/>
      <c r="AK218"/>
      <c r="AL218"/>
      <c r="AM218"/>
      <c r="AN218"/>
    </row>
    <row r="219" spans="1:40" s="71" customFormat="1" x14ac:dyDescent="0.35">
      <c r="A219"/>
      <c r="B219"/>
      <c r="C219"/>
      <c r="D219" s="4"/>
      <c r="E219" s="4"/>
      <c r="F219" s="4"/>
      <c r="G219" s="4"/>
      <c r="H219" s="4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AF219"/>
      <c r="AG219"/>
      <c r="AH219"/>
      <c r="AI219"/>
      <c r="AJ219"/>
      <c r="AK219"/>
      <c r="AL219"/>
      <c r="AM219"/>
      <c r="AN219"/>
    </row>
    <row r="220" spans="1:40" s="71" customFormat="1" x14ac:dyDescent="0.35">
      <c r="A220"/>
      <c r="B220"/>
      <c r="C220"/>
      <c r="D220" s="4"/>
      <c r="E220" s="4"/>
      <c r="F220" s="4"/>
      <c r="G220" s="4"/>
      <c r="H220" s="4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AF220"/>
      <c r="AG220"/>
      <c r="AH220"/>
      <c r="AI220"/>
      <c r="AJ220"/>
      <c r="AK220"/>
      <c r="AL220"/>
      <c r="AM220"/>
      <c r="AN220"/>
    </row>
    <row r="221" spans="1:40" s="71" customFormat="1" ht="18.5" x14ac:dyDescent="0.45">
      <c r="A221" s="12" t="s">
        <v>292</v>
      </c>
      <c r="B221" s="109" t="s">
        <v>293</v>
      </c>
      <c r="C221"/>
      <c r="D221"/>
      <c r="E221" s="4"/>
      <c r="F221" s="4"/>
      <c r="G221" s="4"/>
      <c r="H221" s="4"/>
      <c r="I221" s="4"/>
      <c r="J221"/>
      <c r="K221"/>
      <c r="L221"/>
      <c r="M221"/>
      <c r="N221"/>
      <c r="O221"/>
      <c r="P221"/>
      <c r="Q221"/>
      <c r="R221" s="115" t="s">
        <v>261</v>
      </c>
      <c r="S221"/>
      <c r="T221"/>
      <c r="U221" s="81" t="s">
        <v>171</v>
      </c>
      <c r="V221"/>
      <c r="W221"/>
      <c r="AF221"/>
      <c r="AG221"/>
      <c r="AH221"/>
      <c r="AI221"/>
      <c r="AJ221"/>
      <c r="AK221"/>
      <c r="AL221"/>
      <c r="AM221"/>
      <c r="AN221"/>
    </row>
    <row r="222" spans="1:40" s="71" customFormat="1" ht="17" x14ac:dyDescent="0.4">
      <c r="A222"/>
      <c r="B222" s="4" t="s">
        <v>215</v>
      </c>
      <c r="C222" t="s">
        <v>294</v>
      </c>
      <c r="D222" s="23" t="s">
        <v>278</v>
      </c>
      <c r="E222" s="23" t="s">
        <v>158</v>
      </c>
      <c r="F222" s="34" t="s">
        <v>159</v>
      </c>
      <c r="G222" s="34" t="s">
        <v>160</v>
      </c>
      <c r="H222" s="34" t="s">
        <v>161</v>
      </c>
      <c r="I222" s="34" t="s">
        <v>162</v>
      </c>
      <c r="J222" s="79" t="s">
        <v>165</v>
      </c>
      <c r="K222" s="34" t="s">
        <v>166</v>
      </c>
      <c r="L222" s="80" t="s">
        <v>167</v>
      </c>
      <c r="M222" s="34" t="s">
        <v>159</v>
      </c>
      <c r="N222" s="34" t="s">
        <v>168</v>
      </c>
      <c r="O222" s="80" t="s">
        <v>169</v>
      </c>
      <c r="P222" s="34" t="s">
        <v>156</v>
      </c>
      <c r="Q222"/>
      <c r="R222" s="23" t="s">
        <v>262</v>
      </c>
      <c r="S222" s="110" t="s">
        <v>177</v>
      </c>
      <c r="T222" s="110" t="s">
        <v>170</v>
      </c>
      <c r="U222" s="84" t="s">
        <v>175</v>
      </c>
      <c r="V222" s="84" t="s">
        <v>176</v>
      </c>
      <c r="W222" s="84" t="s">
        <v>177</v>
      </c>
      <c r="AF222"/>
      <c r="AG222"/>
      <c r="AH222"/>
      <c r="AI222"/>
      <c r="AJ222"/>
      <c r="AK222"/>
      <c r="AL222"/>
      <c r="AM222"/>
      <c r="AN222"/>
    </row>
    <row r="223" spans="1:40" s="71" customFormat="1" ht="15" thickBot="1" x14ac:dyDescent="0.4">
      <c r="A223" s="4" t="s">
        <v>279</v>
      </c>
      <c r="B223" s="41" t="s">
        <v>280</v>
      </c>
      <c r="C223">
        <v>0</v>
      </c>
      <c r="D223" s="4" t="s">
        <v>281</v>
      </c>
      <c r="E223" s="26" t="s">
        <v>282</v>
      </c>
      <c r="F223">
        <v>1.7999999999999999E-2</v>
      </c>
      <c r="G223" s="26" t="s">
        <v>283</v>
      </c>
      <c r="H223" s="26"/>
      <c r="I223" s="26">
        <v>62.5</v>
      </c>
      <c r="J223" s="116"/>
      <c r="K223" s="26"/>
      <c r="L223" s="117"/>
      <c r="M223" s="26"/>
      <c r="N223" s="26"/>
      <c r="O223" s="117"/>
      <c r="P223" s="26"/>
      <c r="Q223"/>
      <c r="R223" s="4"/>
      <c r="U223" s="100"/>
      <c r="V223" s="100"/>
      <c r="W223" s="100"/>
      <c r="AF223"/>
      <c r="AG223"/>
      <c r="AH223"/>
      <c r="AI223"/>
      <c r="AJ223"/>
      <c r="AK223"/>
      <c r="AL223"/>
      <c r="AM223"/>
      <c r="AN223"/>
    </row>
    <row r="224" spans="1:40" s="53" customFormat="1" ht="15" thickBot="1" x14ac:dyDescent="0.4">
      <c r="A224" s="41" t="s">
        <v>284</v>
      </c>
      <c r="B224" s="41" t="s">
        <v>295</v>
      </c>
      <c r="C224">
        <v>500</v>
      </c>
      <c r="D224" s="4">
        <v>1.45</v>
      </c>
      <c r="E224" s="26" t="s">
        <v>179</v>
      </c>
      <c r="F224" s="85">
        <v>0.25359999999999999</v>
      </c>
      <c r="G224" s="26" t="s">
        <v>283</v>
      </c>
      <c r="H224" s="85">
        <v>6.9266666666666296E-2</v>
      </c>
      <c r="I224" s="86">
        <f t="shared" ref="I224:I229" si="123">((F224-H224)/F224)*100</f>
        <v>72.686645636172585</v>
      </c>
      <c r="J224" s="87">
        <f t="shared" ref="J224:J229" si="124">W224</f>
        <v>0</v>
      </c>
      <c r="K224" s="26">
        <v>254.24</v>
      </c>
      <c r="L224" s="76">
        <f t="shared" ref="L224:L229" si="125">J224/K224</f>
        <v>0</v>
      </c>
      <c r="M224" s="87">
        <f t="shared" ref="M224:M229" si="126">F224</f>
        <v>0.25359999999999999</v>
      </c>
      <c r="N224" s="32">
        <v>192.2</v>
      </c>
      <c r="O224" s="76">
        <f t="shared" ref="O224:O229" si="127">M224/N224</f>
        <v>1.3194588969823102E-3</v>
      </c>
      <c r="P224" s="86">
        <f t="shared" ref="P224:P229" si="128">(L224/O224)*100</f>
        <v>0</v>
      </c>
      <c r="Q224"/>
      <c r="R224" s="71" t="s">
        <v>201</v>
      </c>
      <c r="S224" s="71" t="s">
        <v>201</v>
      </c>
      <c r="T224" s="98" t="e">
        <f>AVERAGE(Z10:Z12)</f>
        <v>#DIV/0!</v>
      </c>
      <c r="U224" s="71" t="s">
        <v>201</v>
      </c>
      <c r="V224" s="71" t="s">
        <v>201</v>
      </c>
      <c r="W224" s="98"/>
      <c r="X224" s="90"/>
      <c r="Y224" s="90"/>
      <c r="Z224" s="90"/>
      <c r="AA224" s="90"/>
      <c r="AB224" s="90"/>
      <c r="AC224" s="90"/>
      <c r="AD224" s="90"/>
      <c r="AE224" s="90"/>
    </row>
    <row r="225" spans="1:23" ht="15" thickBot="1" x14ac:dyDescent="0.4">
      <c r="A225" s="41" t="s">
        <v>285</v>
      </c>
      <c r="B225" s="41" t="s">
        <v>296</v>
      </c>
      <c r="C225">
        <v>500</v>
      </c>
      <c r="D225" s="4"/>
      <c r="E225" s="26" t="s">
        <v>179</v>
      </c>
      <c r="F225" s="85">
        <v>1.0030333333333334</v>
      </c>
      <c r="G225" s="26" t="s">
        <v>283</v>
      </c>
      <c r="H225" s="85">
        <v>0.50876666666666637</v>
      </c>
      <c r="I225" s="86">
        <f t="shared" si="123"/>
        <v>49.277192516034731</v>
      </c>
      <c r="J225" s="87">
        <f t="shared" si="124"/>
        <v>0</v>
      </c>
      <c r="K225" s="26">
        <v>254.24</v>
      </c>
      <c r="L225" s="76">
        <f t="shared" si="125"/>
        <v>0</v>
      </c>
      <c r="M225" s="87">
        <f t="shared" si="126"/>
        <v>1.0030333333333334</v>
      </c>
      <c r="N225" s="32">
        <v>192.2</v>
      </c>
      <c r="O225" s="76">
        <f t="shared" si="127"/>
        <v>5.2186958029830045E-3</v>
      </c>
      <c r="P225" s="86">
        <f t="shared" si="128"/>
        <v>0</v>
      </c>
      <c r="R225" s="90" t="s">
        <v>201</v>
      </c>
      <c r="S225" s="90" t="s">
        <v>201</v>
      </c>
      <c r="T225" s="98" t="e">
        <f>AVERAGE(X119:X121)</f>
        <v>#DIV/0!</v>
      </c>
      <c r="U225" s="71" t="s">
        <v>201</v>
      </c>
      <c r="V225" s="71" t="s">
        <v>201</v>
      </c>
      <c r="W225" s="98"/>
    </row>
    <row r="226" spans="1:23" ht="15" thickBot="1" x14ac:dyDescent="0.4">
      <c r="A226" s="41" t="s">
        <v>286</v>
      </c>
      <c r="B226" s="41" t="s">
        <v>297</v>
      </c>
      <c r="C226">
        <v>0</v>
      </c>
      <c r="D226" s="4">
        <v>29</v>
      </c>
      <c r="E226" s="26" t="s">
        <v>287</v>
      </c>
      <c r="F226" s="118">
        <v>5.0041000000000002</v>
      </c>
      <c r="G226" s="26" t="s">
        <v>283</v>
      </c>
      <c r="H226" s="85">
        <f t="shared" ref="H226:H229" si="129">T226</f>
        <v>2.9175000000000004</v>
      </c>
      <c r="I226" s="86">
        <f t="shared" si="123"/>
        <v>41.697807797605954</v>
      </c>
      <c r="J226" s="87">
        <f t="shared" si="124"/>
        <v>1.7727000000000022</v>
      </c>
      <c r="K226" s="26">
        <v>254.24</v>
      </c>
      <c r="L226" s="76">
        <f t="shared" si="125"/>
        <v>6.972545626179996E-3</v>
      </c>
      <c r="M226" s="87">
        <f t="shared" si="126"/>
        <v>5.0041000000000002</v>
      </c>
      <c r="N226" s="32">
        <v>192.2</v>
      </c>
      <c r="O226" s="76">
        <f t="shared" si="127"/>
        <v>2.6035900104058277E-2</v>
      </c>
      <c r="P226" s="86">
        <f t="shared" si="128"/>
        <v>26.780505372630341</v>
      </c>
      <c r="R226" s="71">
        <v>14.3</v>
      </c>
      <c r="S226" s="71">
        <v>17.217500000000001</v>
      </c>
      <c r="T226" s="71">
        <f>S226-R226</f>
        <v>2.9175000000000004</v>
      </c>
      <c r="U226" s="71">
        <v>14.237399999999999</v>
      </c>
      <c r="V226" s="71">
        <v>16.010100000000001</v>
      </c>
      <c r="W226" s="71">
        <f>V226-U226</f>
        <v>1.7727000000000022</v>
      </c>
    </row>
    <row r="227" spans="1:23" ht="15" thickBot="1" x14ac:dyDescent="0.4">
      <c r="A227" s="41" t="s">
        <v>288</v>
      </c>
      <c r="B227" s="41" t="s">
        <v>297</v>
      </c>
      <c r="C227">
        <v>500</v>
      </c>
      <c r="D227" s="4">
        <v>29</v>
      </c>
      <c r="E227" s="26" t="s">
        <v>287</v>
      </c>
      <c r="F227" s="85">
        <v>5.0000999999999998</v>
      </c>
      <c r="G227" s="26" t="s">
        <v>283</v>
      </c>
      <c r="H227" s="85">
        <f t="shared" si="129"/>
        <v>2.4795999999999996</v>
      </c>
      <c r="I227" s="86">
        <f t="shared" si="123"/>
        <v>50.408991820163607</v>
      </c>
      <c r="J227" s="87">
        <f t="shared" si="124"/>
        <v>2.3675000000000015</v>
      </c>
      <c r="K227" s="26">
        <v>254.24</v>
      </c>
      <c r="L227" s="76">
        <f t="shared" si="125"/>
        <v>9.3120673379484004E-3</v>
      </c>
      <c r="M227" s="87">
        <f t="shared" si="126"/>
        <v>5.0000999999999998</v>
      </c>
      <c r="N227" s="32">
        <v>192.2</v>
      </c>
      <c r="O227" s="76">
        <f t="shared" si="127"/>
        <v>2.6015088449531737E-2</v>
      </c>
      <c r="P227" s="86">
        <f t="shared" si="128"/>
        <v>35.794870949654658</v>
      </c>
      <c r="R227" s="71">
        <v>14.1257</v>
      </c>
      <c r="S227" s="71">
        <v>16.6053</v>
      </c>
      <c r="T227" s="71">
        <f>S227-R227</f>
        <v>2.4795999999999996</v>
      </c>
      <c r="U227" s="71">
        <v>14.3835</v>
      </c>
      <c r="V227" s="71">
        <v>16.751000000000001</v>
      </c>
      <c r="W227" s="71">
        <f>V227-U227</f>
        <v>2.3675000000000015</v>
      </c>
    </row>
    <row r="228" spans="1:23" ht="15" thickBot="1" x14ac:dyDescent="0.4">
      <c r="A228" s="41" t="s">
        <v>289</v>
      </c>
      <c r="B228" s="41" t="s">
        <v>297</v>
      </c>
      <c r="C228">
        <v>1000</v>
      </c>
      <c r="D228" s="4">
        <v>29</v>
      </c>
      <c r="E228" s="26" t="s">
        <v>287</v>
      </c>
      <c r="F228" s="119">
        <v>5.0019</v>
      </c>
      <c r="G228" s="26" t="s">
        <v>283</v>
      </c>
      <c r="H228" s="85">
        <f t="shared" si="129"/>
        <v>2.2523000000000017</v>
      </c>
      <c r="I228" s="86">
        <f t="shared" si="123"/>
        <v>54.971110977828388</v>
      </c>
      <c r="J228" s="87">
        <f t="shared" si="124"/>
        <v>2.9442999999999984</v>
      </c>
      <c r="K228" s="26">
        <v>254.24</v>
      </c>
      <c r="L228" s="76">
        <f t="shared" si="125"/>
        <v>1.1580789804908741E-2</v>
      </c>
      <c r="M228" s="87">
        <f t="shared" si="126"/>
        <v>5.0019</v>
      </c>
      <c r="N228" s="32">
        <v>192.2</v>
      </c>
      <c r="O228" s="76">
        <f t="shared" si="127"/>
        <v>2.602445369406868E-2</v>
      </c>
      <c r="P228" s="86">
        <f t="shared" si="128"/>
        <v>44.499646144534275</v>
      </c>
      <c r="R228" s="71">
        <v>14.453099999999999</v>
      </c>
      <c r="S228" s="71">
        <v>16.705400000000001</v>
      </c>
      <c r="T228" s="71">
        <f>S228-R228</f>
        <v>2.2523000000000017</v>
      </c>
      <c r="U228" s="71">
        <v>31.715800000000002</v>
      </c>
      <c r="V228" s="71">
        <v>34.6601</v>
      </c>
      <c r="W228" s="71">
        <f>V228-U228</f>
        <v>2.9442999999999984</v>
      </c>
    </row>
    <row r="229" spans="1:23" ht="15" thickBot="1" x14ac:dyDescent="0.4">
      <c r="A229" s="41" t="s">
        <v>290</v>
      </c>
      <c r="B229" s="41" t="s">
        <v>298</v>
      </c>
      <c r="C229">
        <v>500</v>
      </c>
      <c r="D229" s="4">
        <v>58</v>
      </c>
      <c r="E229" s="26" t="s">
        <v>291</v>
      </c>
      <c r="F229" s="85">
        <v>10.012499999999999</v>
      </c>
      <c r="G229" s="26" t="s">
        <v>283</v>
      </c>
      <c r="H229" s="85">
        <f t="shared" si="129"/>
        <v>4.0331000000000001</v>
      </c>
      <c r="I229" s="86">
        <f t="shared" si="123"/>
        <v>59.71935081148564</v>
      </c>
      <c r="J229" s="87">
        <f t="shared" si="124"/>
        <v>6.9069999999999965</v>
      </c>
      <c r="K229" s="26">
        <v>254.24</v>
      </c>
      <c r="L229" s="76">
        <f t="shared" si="125"/>
        <v>2.7167243549402125E-2</v>
      </c>
      <c r="M229" s="87">
        <f t="shared" si="126"/>
        <v>10.012499999999999</v>
      </c>
      <c r="N229" s="32">
        <v>192.2</v>
      </c>
      <c r="O229" s="76">
        <f t="shared" si="127"/>
        <v>5.2094172736732572E-2</v>
      </c>
      <c r="P229" s="86">
        <f t="shared" si="128"/>
        <v>52.150254284095766</v>
      </c>
      <c r="R229" s="71"/>
      <c r="S229" s="71"/>
      <c r="T229" s="71">
        <v>4.0331000000000001</v>
      </c>
      <c r="U229" s="71">
        <v>67.906300000000002</v>
      </c>
      <c r="V229" s="71">
        <v>74.813299999999998</v>
      </c>
      <c r="W229" s="71">
        <f>V229-U229</f>
        <v>6.9069999999999965</v>
      </c>
    </row>
    <row r="230" spans="1:23" x14ac:dyDescent="0.35">
      <c r="E230" s="4"/>
      <c r="F230" s="4"/>
      <c r="G230" s="4"/>
      <c r="H230" s="4"/>
      <c r="I230" s="4"/>
      <c r="W230"/>
    </row>
    <row r="231" spans="1:23" x14ac:dyDescent="0.35">
      <c r="D231" s="4"/>
      <c r="E231" s="4"/>
      <c r="F231" s="4"/>
      <c r="G231" s="4"/>
      <c r="H231" s="4"/>
    </row>
    <row r="232" spans="1:23" x14ac:dyDescent="0.35">
      <c r="D232" s="4"/>
      <c r="E232" s="4"/>
      <c r="F232" s="4"/>
      <c r="G232" s="4"/>
      <c r="H232" s="4"/>
    </row>
    <row r="233" spans="1:23" x14ac:dyDescent="0.35">
      <c r="D233" s="4"/>
      <c r="E233" s="4"/>
      <c r="F233" s="4"/>
      <c r="G233" s="4"/>
      <c r="H233" s="4"/>
    </row>
    <row r="234" spans="1:23" x14ac:dyDescent="0.35">
      <c r="D234" s="4"/>
      <c r="E234" s="4"/>
      <c r="F234" s="4"/>
      <c r="G234" s="4"/>
      <c r="H234" s="4"/>
    </row>
    <row r="235" spans="1:23" x14ac:dyDescent="0.35">
      <c r="D235" s="4"/>
      <c r="E235" s="4"/>
      <c r="F235" s="4"/>
      <c r="G235" s="4"/>
      <c r="H235" s="4"/>
      <c r="I235" s="4"/>
    </row>
    <row r="236" spans="1:23" x14ac:dyDescent="0.35">
      <c r="D236" s="4"/>
      <c r="E236" s="4"/>
      <c r="F236" s="4"/>
      <c r="G236" s="4"/>
      <c r="H236" s="4"/>
      <c r="I236" s="4"/>
    </row>
    <row r="237" spans="1:23" x14ac:dyDescent="0.35">
      <c r="D237" s="4"/>
      <c r="E237" s="4"/>
      <c r="F237" s="4"/>
      <c r="G237" s="4"/>
      <c r="H237" s="4"/>
      <c r="I237" s="4"/>
    </row>
    <row r="238" spans="1:23" x14ac:dyDescent="0.35">
      <c r="D238" s="4"/>
      <c r="E238" s="4"/>
      <c r="F238" s="4"/>
      <c r="G238" s="4"/>
      <c r="H238" s="4"/>
      <c r="I238" s="4"/>
    </row>
    <row r="239" spans="1:23" x14ac:dyDescent="0.35">
      <c r="D239" s="4"/>
      <c r="E239" s="4"/>
      <c r="F239" s="4"/>
      <c r="G239" s="4"/>
      <c r="H239" s="4"/>
      <c r="I239" s="4"/>
      <c r="Q239" s="4"/>
      <c r="R239" s="71"/>
      <c r="S239" s="71"/>
      <c r="T239" s="71"/>
      <c r="U239" s="71"/>
      <c r="V239" s="5"/>
    </row>
    <row r="240" spans="1:23" x14ac:dyDescent="0.35">
      <c r="D240" s="4"/>
      <c r="E240" s="4"/>
      <c r="F240" s="4"/>
      <c r="G240" s="4"/>
      <c r="H240" s="4"/>
      <c r="P240" s="5"/>
      <c r="Q240" s="4"/>
      <c r="R240" s="71"/>
      <c r="S240" s="71"/>
      <c r="T240" s="71"/>
      <c r="U240" s="71"/>
      <c r="V240" s="5"/>
    </row>
    <row r="241" spans="4:23" x14ac:dyDescent="0.35">
      <c r="D241" s="4"/>
      <c r="E241" s="4"/>
      <c r="F241" s="4"/>
      <c r="G241" s="4"/>
      <c r="H241" s="4"/>
      <c r="P241" s="5"/>
      <c r="Q241" s="4"/>
      <c r="R241" s="71"/>
      <c r="S241" s="71"/>
      <c r="T241" s="71"/>
      <c r="U241" s="71"/>
      <c r="V241" s="5"/>
      <c r="W241" s="5"/>
    </row>
    <row r="242" spans="4:23" x14ac:dyDescent="0.35">
      <c r="D242" s="4"/>
      <c r="E242" s="4"/>
      <c r="F242" s="4"/>
      <c r="G242" s="4"/>
      <c r="H242" s="4"/>
      <c r="Q242" s="5"/>
      <c r="R242" s="4"/>
      <c r="S242" s="71"/>
      <c r="T242" s="71"/>
      <c r="U242" s="71"/>
      <c r="V242" s="71"/>
      <c r="W242" s="5"/>
    </row>
    <row r="243" spans="4:23" x14ac:dyDescent="0.35">
      <c r="D243" s="4"/>
      <c r="E243" s="4"/>
      <c r="F243" s="4"/>
      <c r="G243" s="4"/>
      <c r="H243" s="4"/>
      <c r="Q243" s="5"/>
      <c r="R243" s="4"/>
      <c r="S243" s="71"/>
      <c r="T243" s="71"/>
      <c r="U243" s="71"/>
      <c r="V243" s="71"/>
      <c r="W243" s="5"/>
    </row>
    <row r="244" spans="4:23" x14ac:dyDescent="0.35">
      <c r="D244" s="4"/>
      <c r="E244" s="4"/>
      <c r="F244" s="4"/>
      <c r="G244" s="4"/>
      <c r="H244" s="4"/>
    </row>
    <row r="245" spans="4:23" x14ac:dyDescent="0.35">
      <c r="D245" s="4"/>
      <c r="E245" s="4"/>
      <c r="F245" s="4"/>
      <c r="G245" s="4"/>
      <c r="H245" s="4"/>
    </row>
    <row r="246" spans="4:23" x14ac:dyDescent="0.35">
      <c r="D246" s="4"/>
      <c r="E246" s="4"/>
      <c r="F246" s="4"/>
      <c r="G246" s="4"/>
      <c r="H246" s="4"/>
    </row>
    <row r="247" spans="4:23" x14ac:dyDescent="0.35">
      <c r="D247" s="4"/>
      <c r="E247" s="4"/>
      <c r="F247" s="4"/>
      <c r="G247" s="4"/>
      <c r="H247" s="4"/>
    </row>
    <row r="248" spans="4:23" x14ac:dyDescent="0.35">
      <c r="D248" s="4"/>
      <c r="E248" s="4"/>
      <c r="F248" s="4"/>
      <c r="G248" s="4"/>
      <c r="H248" s="4"/>
    </row>
    <row r="249" spans="4:23" x14ac:dyDescent="0.35">
      <c r="D249" s="4"/>
      <c r="E249" s="4"/>
      <c r="F249" s="4"/>
      <c r="G249" s="4"/>
      <c r="H249" s="4"/>
    </row>
    <row r="250" spans="4:23" x14ac:dyDescent="0.35">
      <c r="D250" s="4"/>
      <c r="E250" s="4"/>
      <c r="F250" s="4"/>
      <c r="G250" s="4">
        <v>0</v>
      </c>
      <c r="H250" s="4"/>
      <c r="L250" t="s">
        <v>299</v>
      </c>
      <c r="M250" s="4">
        <v>61.667950638547133</v>
      </c>
      <c r="P250" s="4">
        <v>59.885325427200002</v>
      </c>
    </row>
    <row r="251" spans="4:23" x14ac:dyDescent="0.35">
      <c r="D251" s="4"/>
      <c r="E251" s="4"/>
      <c r="F251" s="4">
        <v>15</v>
      </c>
      <c r="G251" s="4">
        <v>36.524921890799995</v>
      </c>
      <c r="H251" s="4"/>
      <c r="L251" t="s">
        <v>300</v>
      </c>
      <c r="M251" s="4">
        <v>71.603668836933323</v>
      </c>
      <c r="P251">
        <v>77.615270021477215</v>
      </c>
    </row>
    <row r="252" spans="4:23" x14ac:dyDescent="0.35">
      <c r="D252" s="4"/>
      <c r="E252" s="4"/>
      <c r="F252" s="4"/>
      <c r="G252" s="4"/>
      <c r="H252" s="4"/>
    </row>
    <row r="253" spans="4:23" x14ac:dyDescent="0.35">
      <c r="D253" s="4"/>
      <c r="E253" s="4"/>
      <c r="F253" s="4"/>
      <c r="G253" s="4"/>
      <c r="H253" s="4"/>
      <c r="J253" t="s">
        <v>301</v>
      </c>
      <c r="K253" s="1" t="s">
        <v>293</v>
      </c>
      <c r="L253" t="s">
        <v>302</v>
      </c>
      <c r="M253" t="s">
        <v>303</v>
      </c>
      <c r="N253" s="120" t="s">
        <v>304</v>
      </c>
      <c r="O253" t="s">
        <v>302</v>
      </c>
      <c r="P253" t="s">
        <v>303</v>
      </c>
      <c r="R253" t="s">
        <v>305</v>
      </c>
      <c r="V253" t="s">
        <v>156</v>
      </c>
    </row>
    <row r="254" spans="4:23" x14ac:dyDescent="0.35">
      <c r="D254" s="4"/>
      <c r="E254" s="4"/>
      <c r="F254" s="4">
        <v>30</v>
      </c>
      <c r="G254" s="4">
        <v>50.530034505066659</v>
      </c>
      <c r="H254" s="4"/>
      <c r="K254" s="4" t="s">
        <v>279</v>
      </c>
      <c r="L254" s="41" t="s">
        <v>280</v>
      </c>
      <c r="M254" s="4">
        <v>62.5</v>
      </c>
      <c r="N254" s="4" t="s">
        <v>279</v>
      </c>
      <c r="O254" s="41" t="s">
        <v>280</v>
      </c>
      <c r="P254">
        <v>61.4</v>
      </c>
      <c r="Q254" t="s">
        <v>306</v>
      </c>
      <c r="R254" t="s">
        <v>307</v>
      </c>
    </row>
    <row r="255" spans="4:23" x14ac:dyDescent="0.35">
      <c r="D255" s="4"/>
      <c r="E255" s="4"/>
      <c r="F255" s="4"/>
      <c r="G255" s="4"/>
      <c r="H255" s="4"/>
      <c r="I255" s="4"/>
      <c r="J255">
        <v>1</v>
      </c>
      <c r="K255" s="41" t="s">
        <v>284</v>
      </c>
      <c r="L255" s="41" t="s">
        <v>295</v>
      </c>
      <c r="M255" s="4">
        <v>71.603668836933323</v>
      </c>
      <c r="N255" s="41" t="s">
        <v>284</v>
      </c>
      <c r="O255" s="41" t="s">
        <v>295</v>
      </c>
      <c r="P255">
        <v>72</v>
      </c>
      <c r="Q255" s="41" t="s">
        <v>308</v>
      </c>
      <c r="R255">
        <v>7.8</v>
      </c>
      <c r="V255">
        <v>21.164475240739517</v>
      </c>
    </row>
    <row r="256" spans="4:23" x14ac:dyDescent="0.35">
      <c r="D256" s="4"/>
      <c r="E256" s="4"/>
      <c r="F256" s="4"/>
      <c r="G256" s="4"/>
      <c r="H256" s="4"/>
      <c r="I256" s="4"/>
      <c r="J256" s="4">
        <v>4</v>
      </c>
      <c r="K256" s="41" t="s">
        <v>285</v>
      </c>
      <c r="L256" s="41" t="s">
        <v>296</v>
      </c>
      <c r="M256" s="121">
        <v>49.258334784180427</v>
      </c>
      <c r="N256" s="41" t="s">
        <v>285</v>
      </c>
      <c r="O256" s="41" t="s">
        <v>296</v>
      </c>
      <c r="P256" s="121">
        <v>57.356066708266646</v>
      </c>
      <c r="Q256" s="41" t="s">
        <v>308</v>
      </c>
      <c r="R256">
        <f>AVERAGE(S256:U256)</f>
        <v>7.5433333333333339</v>
      </c>
      <c r="S256">
        <v>6.62</v>
      </c>
      <c r="T256">
        <v>7.8</v>
      </c>
      <c r="U256">
        <v>8.2100000000000009</v>
      </c>
      <c r="V256">
        <v>30</v>
      </c>
    </row>
    <row r="257" spans="1:23" x14ac:dyDescent="0.35">
      <c r="D257" s="4"/>
      <c r="E257" s="4"/>
      <c r="F257" s="4">
        <v>60</v>
      </c>
      <c r="G257" s="4">
        <v>67.124574817066659</v>
      </c>
      <c r="H257" s="4"/>
      <c r="I257" s="4"/>
      <c r="J257" s="4">
        <v>20</v>
      </c>
      <c r="K257" s="41" t="s">
        <v>288</v>
      </c>
      <c r="L257" s="41" t="s">
        <v>297</v>
      </c>
      <c r="M257" s="4">
        <v>50.408991820163607</v>
      </c>
      <c r="N257" s="41" t="s">
        <v>288</v>
      </c>
      <c r="O257" s="41" t="s">
        <v>297</v>
      </c>
      <c r="P257" s="4">
        <v>43.279498150943382</v>
      </c>
      <c r="Q257" s="41" t="s">
        <v>308</v>
      </c>
      <c r="R257">
        <v>9</v>
      </c>
      <c r="V257">
        <v>35.794870949654658</v>
      </c>
    </row>
    <row r="258" spans="1:23" x14ac:dyDescent="0.35">
      <c r="D258" s="4"/>
      <c r="E258" s="4"/>
      <c r="F258" s="4"/>
      <c r="G258" s="4"/>
      <c r="H258" s="4"/>
      <c r="I258" s="4"/>
      <c r="J258" s="4">
        <v>40</v>
      </c>
      <c r="K258" s="41" t="s">
        <v>290</v>
      </c>
      <c r="L258" s="41" t="s">
        <v>298</v>
      </c>
      <c r="M258" s="4">
        <v>59.71935081148564</v>
      </c>
      <c r="N258" s="41" t="s">
        <v>290</v>
      </c>
      <c r="O258" s="41" t="s">
        <v>298</v>
      </c>
      <c r="P258" s="4">
        <v>54</v>
      </c>
      <c r="Q258" s="41" t="s">
        <v>308</v>
      </c>
      <c r="R258">
        <v>5</v>
      </c>
      <c r="V258">
        <v>52.150254284095766</v>
      </c>
    </row>
    <row r="259" spans="1:23" x14ac:dyDescent="0.35">
      <c r="D259" s="4"/>
      <c r="E259" s="4"/>
      <c r="F259" s="4"/>
      <c r="G259" s="4"/>
      <c r="H259" s="4"/>
      <c r="I259" s="4"/>
      <c r="J259" s="4"/>
      <c r="K259" s="41"/>
      <c r="L259" s="41"/>
      <c r="M259" s="4"/>
    </row>
    <row r="260" spans="1:23" x14ac:dyDescent="0.35">
      <c r="D260" s="4"/>
      <c r="E260" s="4"/>
      <c r="F260" s="4">
        <v>90</v>
      </c>
      <c r="G260" s="4">
        <v>76.219422310266665</v>
      </c>
      <c r="H260" s="4"/>
    </row>
    <row r="261" spans="1:23" x14ac:dyDescent="0.35">
      <c r="D261" s="4"/>
      <c r="E261" s="4"/>
      <c r="F261" s="4"/>
      <c r="G261" s="4"/>
      <c r="H261" s="4"/>
    </row>
    <row r="262" spans="1:23" x14ac:dyDescent="0.35">
      <c r="D262" s="4"/>
      <c r="E262" s="4"/>
      <c r="F262" s="4"/>
      <c r="G262" s="4"/>
      <c r="H262" s="4"/>
    </row>
    <row r="263" spans="1:23" x14ac:dyDescent="0.35">
      <c r="D263" s="4"/>
      <c r="E263" s="4"/>
      <c r="F263" s="4"/>
      <c r="G263" s="4"/>
      <c r="H263" s="4"/>
    </row>
    <row r="264" spans="1:23" x14ac:dyDescent="0.35">
      <c r="A264" s="12" t="s">
        <v>292</v>
      </c>
      <c r="D264" s="4"/>
      <c r="E264" s="4"/>
      <c r="F264" s="4"/>
      <c r="G264" s="4"/>
      <c r="H264" s="4"/>
      <c r="I264" s="4"/>
      <c r="J264" s="4"/>
    </row>
    <row r="265" spans="1:23" ht="18.5" x14ac:dyDescent="0.45">
      <c r="A265" s="109" t="s">
        <v>304</v>
      </c>
      <c r="C265" s="71"/>
      <c r="D265" s="110" t="s">
        <v>260</v>
      </c>
      <c r="E265" s="71"/>
      <c r="F265" s="71"/>
      <c r="G265" s="4"/>
      <c r="H265" s="4"/>
      <c r="I265" s="4"/>
    </row>
    <row r="266" spans="1:23" x14ac:dyDescent="0.35">
      <c r="A266" s="2"/>
      <c r="B266" s="16" t="s">
        <v>302</v>
      </c>
      <c r="C266" s="16" t="s">
        <v>309</v>
      </c>
      <c r="D266" s="110">
        <v>0</v>
      </c>
      <c r="E266" s="110">
        <v>10</v>
      </c>
      <c r="F266" s="110">
        <v>20</v>
      </c>
      <c r="G266" s="110">
        <v>50</v>
      </c>
      <c r="H266" s="110">
        <v>90</v>
      </c>
      <c r="I266" s="110">
        <v>120</v>
      </c>
      <c r="K266" t="s">
        <v>305</v>
      </c>
      <c r="L266" t="s">
        <v>156</v>
      </c>
    </row>
    <row r="267" spans="1:23" x14ac:dyDescent="0.35">
      <c r="A267" s="2" t="s">
        <v>310</v>
      </c>
      <c r="B267" s="16" t="s">
        <v>311</v>
      </c>
      <c r="C267" s="16">
        <v>0</v>
      </c>
      <c r="D267" s="110"/>
      <c r="E267" s="110"/>
      <c r="F267" s="110"/>
      <c r="G267" s="110"/>
      <c r="H267" s="110"/>
      <c r="I267">
        <v>61.4</v>
      </c>
    </row>
    <row r="268" spans="1:23" x14ac:dyDescent="0.35">
      <c r="A268" s="2" t="s">
        <v>310</v>
      </c>
      <c r="B268" s="122" t="s">
        <v>312</v>
      </c>
      <c r="C268" s="123">
        <v>500</v>
      </c>
      <c r="D268" s="4">
        <v>0</v>
      </c>
      <c r="E268" s="4">
        <v>32.643456344799993</v>
      </c>
      <c r="F268" s="4">
        <v>43.301848787866668</v>
      </c>
      <c r="G268" s="4">
        <v>58.642799195866665</v>
      </c>
      <c r="H268" s="4">
        <v>71.603668836933323</v>
      </c>
      <c r="I268" s="53"/>
      <c r="J268" s="53"/>
      <c r="K268" s="41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90"/>
    </row>
    <row r="269" spans="1:23" x14ac:dyDescent="0.35">
      <c r="A269" s="2" t="s">
        <v>310</v>
      </c>
      <c r="B269" s="122" t="s">
        <v>313</v>
      </c>
      <c r="C269" s="2">
        <v>500</v>
      </c>
      <c r="D269" s="4">
        <v>0</v>
      </c>
      <c r="E269" s="4">
        <v>5.4548848349333339</v>
      </c>
      <c r="F269" s="4">
        <v>10.440725110199999</v>
      </c>
      <c r="G269" s="4">
        <v>26.383909296266665</v>
      </c>
      <c r="H269" s="4">
        <v>57.356066708266646</v>
      </c>
    </row>
    <row r="270" spans="1:23" x14ac:dyDescent="0.35">
      <c r="A270" s="2" t="s">
        <v>310</v>
      </c>
      <c r="B270" s="123" t="s">
        <v>314</v>
      </c>
      <c r="C270" s="123">
        <v>0</v>
      </c>
      <c r="D270" s="4">
        <v>0</v>
      </c>
      <c r="E270" s="4">
        <v>7.2831142264150941</v>
      </c>
      <c r="F270" s="4">
        <v>9.0386412075471689</v>
      </c>
      <c r="G270" s="4">
        <v>38.088494264150938</v>
      </c>
      <c r="H270" s="4">
        <v>33.595563169811314</v>
      </c>
      <c r="K270" s="92">
        <v>5</v>
      </c>
      <c r="L270" s="10">
        <v>26.780505372630341</v>
      </c>
    </row>
    <row r="271" spans="1:23" x14ac:dyDescent="0.35">
      <c r="A271" s="2" t="s">
        <v>310</v>
      </c>
      <c r="B271" s="123" t="s">
        <v>314</v>
      </c>
      <c r="C271" s="2">
        <v>500</v>
      </c>
      <c r="D271" s="4">
        <v>0</v>
      </c>
      <c r="E271" s="4">
        <v>3.1824343018867918</v>
      </c>
      <c r="F271" s="4">
        <v>27.717260905660375</v>
      </c>
      <c r="G271" s="4">
        <v>34.858980452830181</v>
      </c>
      <c r="H271" s="4">
        <v>43.279498150943382</v>
      </c>
      <c r="J271" s="4"/>
      <c r="K271" s="92">
        <v>9</v>
      </c>
      <c r="L271" s="10">
        <v>35.794870949654658</v>
      </c>
    </row>
    <row r="272" spans="1:23" x14ac:dyDescent="0.35">
      <c r="A272" s="2" t="s">
        <v>310</v>
      </c>
      <c r="B272" s="123" t="s">
        <v>314</v>
      </c>
      <c r="C272" s="2">
        <v>1000</v>
      </c>
      <c r="D272" s="4">
        <v>0</v>
      </c>
      <c r="E272" s="4">
        <v>19.905185358490563</v>
      </c>
      <c r="F272" s="4">
        <v>22.833171698113205</v>
      </c>
      <c r="G272" s="4">
        <v>50.631787245283007</v>
      </c>
      <c r="H272" s="4">
        <v>55.927802641509416</v>
      </c>
      <c r="K272" s="92">
        <v>9</v>
      </c>
      <c r="L272" s="10">
        <v>44.499646144534275</v>
      </c>
    </row>
    <row r="273" spans="1:17" x14ac:dyDescent="0.35">
      <c r="A273" s="2" t="s">
        <v>310</v>
      </c>
      <c r="B273" s="123" t="s">
        <v>315</v>
      </c>
      <c r="C273" s="2">
        <v>500</v>
      </c>
      <c r="D273" s="4">
        <v>0.11602015094339621</v>
      </c>
      <c r="E273" s="4">
        <v>17.145763962264148</v>
      </c>
      <c r="F273" s="4">
        <v>16.833383999999999</v>
      </c>
      <c r="G273" s="4">
        <v>39.214108339622641</v>
      </c>
      <c r="H273" s="4">
        <v>45.057042415094337</v>
      </c>
      <c r="K273" s="4"/>
    </row>
    <row r="274" spans="1:17" x14ac:dyDescent="0.35">
      <c r="D274" s="4"/>
      <c r="E274" s="4"/>
      <c r="F274" s="110"/>
      <c r="G274" s="110"/>
      <c r="H274" s="110"/>
      <c r="I274" s="110"/>
    </row>
    <row r="275" spans="1:17" x14ac:dyDescent="0.35">
      <c r="D275" s="4"/>
      <c r="E275" s="4"/>
      <c r="F275" s="4"/>
      <c r="G275" s="4"/>
      <c r="H275" s="4"/>
    </row>
    <row r="276" spans="1:17" x14ac:dyDescent="0.35">
      <c r="D276" s="4"/>
      <c r="E276" s="4"/>
      <c r="F276" s="4"/>
      <c r="G276" s="4"/>
      <c r="H276" s="4"/>
      <c r="K276" s="1"/>
      <c r="N276" s="120"/>
    </row>
    <row r="277" spans="1:17" x14ac:dyDescent="0.35">
      <c r="D277" s="4"/>
      <c r="E277" s="4"/>
      <c r="F277" s="4"/>
      <c r="G277" s="4"/>
      <c r="H277" s="4"/>
      <c r="K277" s="4"/>
      <c r="L277" s="41"/>
      <c r="M277" s="4"/>
      <c r="N277" s="4"/>
      <c r="O277" s="41"/>
    </row>
    <row r="278" spans="1:17" x14ac:dyDescent="0.35">
      <c r="D278" s="4"/>
      <c r="E278" s="4"/>
      <c r="F278" s="4"/>
      <c r="G278" s="4"/>
      <c r="H278" s="4"/>
      <c r="I278" s="4"/>
      <c r="K278" s="41"/>
      <c r="L278" s="41"/>
      <c r="M278" s="4"/>
      <c r="N278" s="41"/>
      <c r="O278" s="41"/>
      <c r="Q278" s="41"/>
    </row>
    <row r="279" spans="1:17" x14ac:dyDescent="0.35">
      <c r="D279" s="4"/>
      <c r="E279" s="4"/>
      <c r="F279" s="4"/>
      <c r="G279" s="4"/>
      <c r="H279" s="4"/>
      <c r="I279" s="4"/>
      <c r="J279" s="4"/>
      <c r="K279" s="41"/>
      <c r="L279" s="41"/>
      <c r="M279" s="124"/>
      <c r="N279" s="41"/>
      <c r="O279" s="41"/>
      <c r="P279" s="124"/>
      <c r="Q279" s="41"/>
    </row>
    <row r="280" spans="1:17" x14ac:dyDescent="0.35">
      <c r="D280" s="4"/>
      <c r="E280" s="4"/>
      <c r="F280" s="4"/>
      <c r="G280" s="4"/>
      <c r="H280" s="4"/>
      <c r="I280" s="4"/>
      <c r="J280" s="4"/>
      <c r="K280" s="41"/>
      <c r="L280" s="41"/>
      <c r="M280" s="4"/>
      <c r="N280" s="41"/>
      <c r="O280" s="41"/>
      <c r="P280" s="4"/>
      <c r="Q280" s="41"/>
    </row>
    <row r="281" spans="1:17" x14ac:dyDescent="0.35">
      <c r="D281" s="4"/>
      <c r="E281" s="4"/>
      <c r="F281" s="4"/>
      <c r="G281" s="4"/>
      <c r="H281" s="4"/>
      <c r="I281" s="4"/>
      <c r="J281" s="4"/>
      <c r="K281" s="41"/>
      <c r="L281" s="41"/>
      <c r="M281" s="4"/>
      <c r="N281" s="41"/>
      <c r="O281" s="41"/>
      <c r="P281" s="4"/>
      <c r="Q281" s="41"/>
    </row>
    <row r="282" spans="1:17" x14ac:dyDescent="0.35">
      <c r="D282" s="4"/>
      <c r="E282" s="4"/>
      <c r="F282" s="4"/>
      <c r="G282" s="4"/>
      <c r="H282" s="4"/>
      <c r="I282" s="4"/>
      <c r="J282" s="4"/>
      <c r="K282" s="41"/>
      <c r="L282" s="41"/>
      <c r="M282" s="4"/>
    </row>
    <row r="283" spans="1:17" x14ac:dyDescent="0.35">
      <c r="D283" s="4"/>
      <c r="E283" s="4"/>
      <c r="F283" s="4"/>
      <c r="G283" s="4"/>
      <c r="H283" s="4"/>
    </row>
    <row r="284" spans="1:17" x14ac:dyDescent="0.35">
      <c r="D284" s="4"/>
      <c r="E284" s="4"/>
      <c r="F284" s="4"/>
      <c r="G284" s="4"/>
      <c r="H284" s="4"/>
    </row>
    <row r="285" spans="1:17" x14ac:dyDescent="0.35">
      <c r="D285" s="4"/>
      <c r="E285" s="4"/>
      <c r="F285" s="4"/>
      <c r="G285" s="4"/>
      <c r="H285" s="4"/>
    </row>
    <row r="286" spans="1:17" x14ac:dyDescent="0.35">
      <c r="D286" s="4"/>
      <c r="E286" s="4"/>
      <c r="F286" s="4"/>
      <c r="G286" s="4"/>
      <c r="H286" s="4"/>
    </row>
    <row r="287" spans="1:17" x14ac:dyDescent="0.35">
      <c r="A287" s="12"/>
      <c r="D287" s="4"/>
      <c r="E287" s="4"/>
      <c r="F287" s="4"/>
      <c r="G287" s="4"/>
      <c r="H287" s="4"/>
      <c r="I287" s="4"/>
      <c r="J287" s="4"/>
    </row>
    <row r="288" spans="1:17" ht="18.5" x14ac:dyDescent="0.45">
      <c r="A288" s="109"/>
      <c r="C288" s="71"/>
      <c r="D288" s="110"/>
      <c r="E288" s="71"/>
      <c r="F288" s="71"/>
      <c r="G288" s="4"/>
      <c r="H288" s="4"/>
      <c r="I288" s="4"/>
    </row>
    <row r="289" spans="1:23" x14ac:dyDescent="0.35">
      <c r="A289" s="2"/>
      <c r="B289" s="16"/>
      <c r="C289" s="16"/>
      <c r="D289" s="110"/>
      <c r="E289" s="110"/>
      <c r="F289" s="110"/>
      <c r="G289" s="110"/>
      <c r="H289" s="110"/>
      <c r="I289" s="110"/>
    </row>
    <row r="290" spans="1:23" x14ac:dyDescent="0.35">
      <c r="A290" s="2"/>
      <c r="B290" s="16"/>
      <c r="C290" s="16"/>
      <c r="D290" s="110"/>
      <c r="E290" s="110"/>
      <c r="F290" s="110"/>
      <c r="G290" s="110"/>
      <c r="H290" s="110"/>
    </row>
    <row r="291" spans="1:23" x14ac:dyDescent="0.35">
      <c r="A291" s="2"/>
      <c r="B291" s="122"/>
      <c r="C291" s="123"/>
      <c r="D291" s="4"/>
      <c r="E291" s="4"/>
      <c r="F291" s="4"/>
      <c r="G291" s="4"/>
      <c r="H291" s="4"/>
      <c r="I291" s="53"/>
      <c r="J291" s="53"/>
      <c r="K291" s="41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90"/>
    </row>
    <row r="292" spans="1:23" x14ac:dyDescent="0.35">
      <c r="A292" s="2"/>
      <c r="B292" s="122"/>
      <c r="C292" s="2"/>
      <c r="D292" s="4"/>
      <c r="E292" s="4"/>
      <c r="F292" s="4"/>
      <c r="G292" s="4"/>
      <c r="H292" s="4"/>
    </row>
    <row r="293" spans="1:23" x14ac:dyDescent="0.35">
      <c r="A293" s="2"/>
      <c r="B293" s="123"/>
      <c r="C293" s="123"/>
      <c r="D293" s="4"/>
      <c r="E293" s="4"/>
      <c r="F293" s="4"/>
      <c r="G293" s="4"/>
      <c r="H293" s="4"/>
      <c r="K293" s="4"/>
    </row>
    <row r="294" spans="1:23" x14ac:dyDescent="0.35">
      <c r="A294" s="2"/>
      <c r="B294" s="123"/>
      <c r="C294" s="2"/>
      <c r="D294" s="4"/>
      <c r="E294" s="4"/>
      <c r="F294" s="4"/>
      <c r="G294" s="4"/>
      <c r="H294" s="4"/>
      <c r="J294" s="4"/>
      <c r="K294" s="4"/>
    </row>
    <row r="295" spans="1:23" x14ac:dyDescent="0.35">
      <c r="A295" s="2"/>
      <c r="B295" s="123"/>
      <c r="C295" s="2"/>
      <c r="D295" s="4"/>
      <c r="E295" s="4"/>
      <c r="F295" s="4"/>
      <c r="G295" s="4"/>
      <c r="H295" s="4"/>
      <c r="K295" s="4"/>
    </row>
    <row r="296" spans="1:23" x14ac:dyDescent="0.35">
      <c r="A296" s="2"/>
      <c r="B296" s="123"/>
      <c r="C296" s="2"/>
      <c r="D296" s="4"/>
      <c r="E296" s="4"/>
      <c r="F296" s="4"/>
      <c r="G296" s="4"/>
      <c r="H296" s="4"/>
      <c r="K296" s="4"/>
    </row>
    <row r="297" spans="1:23" x14ac:dyDescent="0.35">
      <c r="D297" s="4"/>
      <c r="E297" s="4"/>
      <c r="F297" s="110"/>
      <c r="G297" s="110"/>
      <c r="H297" s="110"/>
      <c r="I297" s="110"/>
    </row>
    <row r="298" spans="1:23" x14ac:dyDescent="0.35">
      <c r="D298" s="4"/>
      <c r="E298" s="4"/>
      <c r="F298" s="4"/>
      <c r="G298" s="4"/>
      <c r="H298" s="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F4D4C-78BB-4AAE-A776-8E5A55B1F76D}">
  <sheetPr>
    <tabColor rgb="FFFF0000"/>
  </sheetPr>
  <dimension ref="A1:CB158"/>
  <sheetViews>
    <sheetView tabSelected="1" topLeftCell="M42" zoomScale="80" zoomScaleNormal="80" workbookViewId="0">
      <selection activeCell="AJ70" sqref="AJ70"/>
    </sheetView>
  </sheetViews>
  <sheetFormatPr defaultRowHeight="14.5" x14ac:dyDescent="0.35"/>
  <cols>
    <col min="1" max="1" width="17.7265625" bestFit="1" customWidth="1"/>
    <col min="2" max="3" width="12.08984375" bestFit="1" customWidth="1"/>
    <col min="4" max="4" width="11.7265625" bestFit="1" customWidth="1"/>
    <col min="5" max="5" width="11.7265625" customWidth="1"/>
    <col min="7" max="7" width="16.81640625" bestFit="1" customWidth="1"/>
    <col min="8" max="9" width="11.26953125" bestFit="1" customWidth="1"/>
    <col min="10" max="10" width="11.1796875" bestFit="1" customWidth="1"/>
    <col min="12" max="12" width="16.81640625" bestFit="1" customWidth="1"/>
    <col min="13" max="14" width="11.26953125" bestFit="1" customWidth="1"/>
    <col min="15" max="15" width="11.1796875" bestFit="1" customWidth="1"/>
    <col min="27" max="27" width="11.26953125" bestFit="1" customWidth="1"/>
    <col min="28" max="28" width="11.1796875" bestFit="1" customWidth="1"/>
  </cols>
  <sheetData>
    <row r="1" spans="1:47" x14ac:dyDescent="0.35">
      <c r="A1" t="s">
        <v>316</v>
      </c>
      <c r="B1" t="s">
        <v>317</v>
      </c>
      <c r="N1" t="s">
        <v>316</v>
      </c>
      <c r="O1" t="s">
        <v>318</v>
      </c>
      <c r="AA1" t="s">
        <v>316</v>
      </c>
      <c r="AB1" t="s">
        <v>319</v>
      </c>
      <c r="AP1" t="s">
        <v>320</v>
      </c>
    </row>
    <row r="2" spans="1:47" x14ac:dyDescent="0.35">
      <c r="A2" s="1" t="s">
        <v>321</v>
      </c>
      <c r="G2" s="1" t="s">
        <v>322</v>
      </c>
      <c r="N2" s="1" t="s">
        <v>321</v>
      </c>
      <c r="T2" s="1" t="s">
        <v>322</v>
      </c>
      <c r="AA2" s="1" t="s">
        <v>321</v>
      </c>
      <c r="AG2" s="1" t="s">
        <v>322</v>
      </c>
      <c r="AP2" t="s">
        <v>131</v>
      </c>
      <c r="AQ2">
        <v>0</v>
      </c>
      <c r="AR2">
        <v>15</v>
      </c>
      <c r="AS2">
        <v>30</v>
      </c>
      <c r="AT2">
        <v>60</v>
      </c>
      <c r="AU2">
        <v>90</v>
      </c>
    </row>
    <row r="3" spans="1:47" x14ac:dyDescent="0.35">
      <c r="A3" s="125" t="s">
        <v>216</v>
      </c>
      <c r="B3" t="s">
        <v>323</v>
      </c>
      <c r="C3" t="s">
        <v>324</v>
      </c>
      <c r="D3" t="s">
        <v>325</v>
      </c>
      <c r="F3" t="s">
        <v>326</v>
      </c>
      <c r="G3" t="s">
        <v>327</v>
      </c>
      <c r="H3" t="s">
        <v>323</v>
      </c>
      <c r="I3" t="s">
        <v>324</v>
      </c>
      <c r="J3" t="s">
        <v>325</v>
      </c>
      <c r="N3" s="125" t="s">
        <v>223</v>
      </c>
      <c r="O3" t="s">
        <v>323</v>
      </c>
      <c r="P3" t="s">
        <v>324</v>
      </c>
      <c r="Q3" t="s">
        <v>325</v>
      </c>
      <c r="S3" t="s">
        <v>326</v>
      </c>
      <c r="T3" t="s">
        <v>328</v>
      </c>
      <c r="U3" t="s">
        <v>323</v>
      </c>
      <c r="V3" t="s">
        <v>324</v>
      </c>
      <c r="W3" t="s">
        <v>325</v>
      </c>
      <c r="AA3" s="125" t="s">
        <v>226</v>
      </c>
      <c r="AB3" t="s">
        <v>323</v>
      </c>
      <c r="AC3" t="s">
        <v>324</v>
      </c>
      <c r="AD3" t="s">
        <v>325</v>
      </c>
      <c r="AF3" t="s">
        <v>326</v>
      </c>
      <c r="AG3" t="s">
        <v>329</v>
      </c>
      <c r="AH3" t="s">
        <v>323</v>
      </c>
      <c r="AI3" t="s">
        <v>324</v>
      </c>
      <c r="AJ3" t="s">
        <v>325</v>
      </c>
      <c r="AP3" t="s">
        <v>330</v>
      </c>
      <c r="AQ3">
        <v>0</v>
      </c>
      <c r="AR3">
        <f>AO18</f>
        <v>14.872136701573817</v>
      </c>
      <c r="AS3">
        <f>AO36</f>
        <v>23.428803575203819</v>
      </c>
      <c r="AT3">
        <f>AO54</f>
        <v>35.967163342115683</v>
      </c>
      <c r="AU3">
        <f>AO72</f>
        <v>52.064333176205224</v>
      </c>
    </row>
    <row r="4" spans="1:47" x14ac:dyDescent="0.35">
      <c r="A4">
        <v>1</v>
      </c>
      <c r="B4">
        <v>1.2749999999999999</v>
      </c>
      <c r="C4">
        <v>1.177</v>
      </c>
      <c r="D4">
        <v>2.1840000000000002</v>
      </c>
      <c r="G4">
        <v>1</v>
      </c>
      <c r="H4">
        <v>0.80700000000000005</v>
      </c>
      <c r="I4">
        <v>1.127</v>
      </c>
      <c r="J4">
        <v>2.08</v>
      </c>
      <c r="N4">
        <v>1</v>
      </c>
      <c r="O4">
        <v>0.82699999999999996</v>
      </c>
      <c r="P4">
        <v>1.2789999999999999</v>
      </c>
      <c r="Q4">
        <v>2.3370000000000002</v>
      </c>
      <c r="T4">
        <v>1</v>
      </c>
      <c r="U4">
        <v>0.78100000000000003</v>
      </c>
      <c r="V4">
        <v>1.1819999999999999</v>
      </c>
      <c r="W4">
        <v>2.161</v>
      </c>
      <c r="AA4">
        <v>1</v>
      </c>
      <c r="AB4">
        <v>1.093</v>
      </c>
      <c r="AC4">
        <v>1.387</v>
      </c>
      <c r="AD4">
        <v>2.0710000000000002</v>
      </c>
      <c r="AG4">
        <v>1</v>
      </c>
      <c r="AH4">
        <v>0.878</v>
      </c>
      <c r="AI4">
        <v>1.1419999999999999</v>
      </c>
      <c r="AJ4">
        <v>2.0739999999999998</v>
      </c>
      <c r="AP4" t="s">
        <v>164</v>
      </c>
      <c r="AQ4">
        <v>0</v>
      </c>
      <c r="AR4">
        <f>AO19</f>
        <v>10.874222144883291</v>
      </c>
      <c r="AS4">
        <f>AO37</f>
        <v>7.7558785760381639</v>
      </c>
      <c r="AT4">
        <f>AO55</f>
        <v>8.5805353802409954</v>
      </c>
      <c r="AU4">
        <f>AO73</f>
        <v>2.0610826023120943</v>
      </c>
    </row>
    <row r="5" spans="1:47" x14ac:dyDescent="0.35">
      <c r="A5">
        <v>2</v>
      </c>
      <c r="B5">
        <v>0.749</v>
      </c>
      <c r="C5">
        <v>1.262</v>
      </c>
      <c r="D5">
        <v>2.1160000000000001</v>
      </c>
      <c r="G5">
        <v>2</v>
      </c>
      <c r="H5">
        <v>0.91800000000000004</v>
      </c>
      <c r="I5">
        <v>1.3839999999999999</v>
      </c>
      <c r="J5">
        <v>1.7050000000000001</v>
      </c>
      <c r="N5">
        <v>2</v>
      </c>
      <c r="O5">
        <v>0.83699999999999997</v>
      </c>
      <c r="P5">
        <v>1.284</v>
      </c>
      <c r="Q5">
        <v>2.1789999999999998</v>
      </c>
      <c r="T5">
        <v>2</v>
      </c>
      <c r="U5">
        <v>0.72</v>
      </c>
      <c r="V5">
        <v>1.327</v>
      </c>
      <c r="W5">
        <v>1.833</v>
      </c>
      <c r="AA5">
        <v>2</v>
      </c>
      <c r="AB5">
        <v>0.877</v>
      </c>
      <c r="AC5">
        <v>1.3140000000000001</v>
      </c>
      <c r="AD5">
        <v>1.5860000000000001</v>
      </c>
      <c r="AG5">
        <v>2</v>
      </c>
      <c r="AH5">
        <v>0.878</v>
      </c>
      <c r="AI5">
        <v>1.1679999999999999</v>
      </c>
      <c r="AJ5">
        <v>2.073</v>
      </c>
    </row>
    <row r="6" spans="1:47" x14ac:dyDescent="0.35">
      <c r="A6">
        <v>3</v>
      </c>
      <c r="B6">
        <v>0.89600000000000002</v>
      </c>
      <c r="C6">
        <v>1.3360000000000001</v>
      </c>
      <c r="D6">
        <v>2.0680000000000001</v>
      </c>
      <c r="G6">
        <v>3</v>
      </c>
      <c r="H6">
        <v>0.85099999999999998</v>
      </c>
      <c r="I6">
        <v>0.98399999999999999</v>
      </c>
      <c r="J6">
        <v>1.6930000000000001</v>
      </c>
      <c r="N6">
        <v>3</v>
      </c>
      <c r="O6">
        <v>0.80100000000000005</v>
      </c>
      <c r="P6">
        <v>1.127</v>
      </c>
      <c r="Q6">
        <v>1.9330000000000001</v>
      </c>
      <c r="T6">
        <v>3</v>
      </c>
      <c r="U6">
        <v>0.77600000000000002</v>
      </c>
      <c r="V6">
        <v>1.284</v>
      </c>
      <c r="W6">
        <v>2.2290000000000001</v>
      </c>
      <c r="AA6">
        <v>3</v>
      </c>
      <c r="AB6">
        <v>0.81799999999999995</v>
      </c>
      <c r="AC6">
        <v>1.28</v>
      </c>
      <c r="AD6">
        <v>2.1659999999999999</v>
      </c>
      <c r="AG6">
        <v>3</v>
      </c>
      <c r="AH6">
        <v>0.98799999999999999</v>
      </c>
      <c r="AI6">
        <v>1.1479999999999999</v>
      </c>
      <c r="AJ6">
        <v>1.958</v>
      </c>
    </row>
    <row r="7" spans="1:47" x14ac:dyDescent="0.35">
      <c r="A7">
        <v>4</v>
      </c>
      <c r="B7">
        <v>0.97899999999999998</v>
      </c>
      <c r="C7">
        <v>1.286</v>
      </c>
      <c r="D7">
        <v>1.921</v>
      </c>
      <c r="G7">
        <v>4</v>
      </c>
      <c r="H7">
        <v>0.69899999999999995</v>
      </c>
      <c r="I7">
        <v>1.071</v>
      </c>
      <c r="J7">
        <v>1.496</v>
      </c>
      <c r="N7">
        <v>4</v>
      </c>
      <c r="O7">
        <v>0.63900000000000001</v>
      </c>
      <c r="P7">
        <v>1.0289999999999999</v>
      </c>
      <c r="Q7">
        <v>1.6739999999999999</v>
      </c>
      <c r="T7">
        <v>4</v>
      </c>
      <c r="U7">
        <v>0.69399999999999995</v>
      </c>
      <c r="V7">
        <v>1.363</v>
      </c>
      <c r="W7">
        <v>1.9810000000000001</v>
      </c>
      <c r="AA7">
        <v>4</v>
      </c>
      <c r="AB7">
        <v>0.877</v>
      </c>
      <c r="AC7">
        <v>1.1970000000000001</v>
      </c>
      <c r="AD7">
        <v>2.1659999999999999</v>
      </c>
      <c r="AG7">
        <v>4</v>
      </c>
      <c r="AH7">
        <v>0.90700000000000003</v>
      </c>
      <c r="AI7">
        <v>1.175</v>
      </c>
      <c r="AJ7">
        <v>1.4530000000000001</v>
      </c>
    </row>
    <row r="8" spans="1:47" x14ac:dyDescent="0.35">
      <c r="A8">
        <v>5</v>
      </c>
      <c r="B8">
        <v>0.77100000000000002</v>
      </c>
      <c r="C8">
        <v>1.0880000000000001</v>
      </c>
      <c r="D8">
        <v>1.972</v>
      </c>
      <c r="G8">
        <v>5</v>
      </c>
      <c r="H8">
        <v>1.0589999999999999</v>
      </c>
      <c r="I8">
        <v>1.071</v>
      </c>
      <c r="J8">
        <v>1.696</v>
      </c>
      <c r="N8">
        <v>5</v>
      </c>
      <c r="O8">
        <v>0.77600000000000002</v>
      </c>
      <c r="P8">
        <v>1.2090000000000001</v>
      </c>
      <c r="Q8">
        <v>2.0089999999999999</v>
      </c>
      <c r="T8">
        <v>5</v>
      </c>
      <c r="U8">
        <v>0.79300000000000004</v>
      </c>
      <c r="V8">
        <v>1.246</v>
      </c>
      <c r="W8">
        <v>1.6910000000000001</v>
      </c>
      <c r="AA8">
        <v>5</v>
      </c>
      <c r="AB8">
        <v>1.24</v>
      </c>
      <c r="AC8">
        <v>1.3080000000000001</v>
      </c>
      <c r="AD8">
        <v>2.1890000000000001</v>
      </c>
      <c r="AG8">
        <v>5</v>
      </c>
      <c r="AH8">
        <v>1.0840000000000001</v>
      </c>
      <c r="AI8">
        <v>1.242</v>
      </c>
      <c r="AJ8">
        <v>2.133</v>
      </c>
    </row>
    <row r="9" spans="1:47" x14ac:dyDescent="0.35">
      <c r="A9">
        <v>6</v>
      </c>
      <c r="B9">
        <v>1.0589999999999999</v>
      </c>
      <c r="C9">
        <v>1.27</v>
      </c>
      <c r="D9">
        <v>2.073</v>
      </c>
      <c r="G9">
        <v>6</v>
      </c>
      <c r="H9">
        <v>0.55100000000000005</v>
      </c>
      <c r="I9">
        <v>1.1870000000000001</v>
      </c>
      <c r="J9">
        <v>1.254</v>
      </c>
      <c r="N9">
        <v>6</v>
      </c>
      <c r="O9">
        <v>0.75900000000000001</v>
      </c>
      <c r="P9">
        <v>1.323</v>
      </c>
      <c r="Q9">
        <v>1.881</v>
      </c>
      <c r="T9">
        <v>6</v>
      </c>
      <c r="U9">
        <v>0.66500000000000004</v>
      </c>
      <c r="V9">
        <v>1.0649999999999999</v>
      </c>
      <c r="W9">
        <v>1.889</v>
      </c>
      <c r="AA9">
        <v>6</v>
      </c>
      <c r="AB9">
        <v>0.89700000000000002</v>
      </c>
      <c r="AC9">
        <v>1.343</v>
      </c>
      <c r="AD9">
        <v>1.923</v>
      </c>
      <c r="AG9">
        <v>6</v>
      </c>
      <c r="AH9">
        <v>0.74399999999999999</v>
      </c>
      <c r="AI9">
        <v>1.228</v>
      </c>
      <c r="AJ9">
        <v>1.79</v>
      </c>
    </row>
    <row r="10" spans="1:47" x14ac:dyDescent="0.35">
      <c r="A10">
        <v>7</v>
      </c>
      <c r="B10">
        <v>0.86099999999999999</v>
      </c>
      <c r="C10">
        <v>1.448</v>
      </c>
      <c r="D10">
        <v>1.819</v>
      </c>
      <c r="G10">
        <v>7</v>
      </c>
      <c r="H10">
        <v>0.71099999999999997</v>
      </c>
      <c r="I10">
        <v>0.95799999999999996</v>
      </c>
      <c r="J10">
        <v>1.7330000000000001</v>
      </c>
      <c r="N10">
        <v>7</v>
      </c>
      <c r="O10">
        <v>0.81399999999999995</v>
      </c>
      <c r="P10">
        <v>1.3480000000000001</v>
      </c>
      <c r="Q10">
        <v>2.141</v>
      </c>
      <c r="T10">
        <v>7</v>
      </c>
      <c r="U10">
        <v>0.72</v>
      </c>
      <c r="V10">
        <v>1.2010000000000001</v>
      </c>
      <c r="W10">
        <v>1.998</v>
      </c>
      <c r="AA10">
        <v>7</v>
      </c>
      <c r="AB10">
        <v>0.83199999999999996</v>
      </c>
      <c r="AC10">
        <v>1.093</v>
      </c>
      <c r="AD10">
        <v>1.873</v>
      </c>
      <c r="AG10">
        <v>7</v>
      </c>
      <c r="AH10">
        <v>0.92300000000000004</v>
      </c>
      <c r="AI10">
        <v>1.1339999999999999</v>
      </c>
      <c r="AJ10">
        <v>1.8380000000000001</v>
      </c>
    </row>
    <row r="11" spans="1:47" x14ac:dyDescent="0.35">
      <c r="A11">
        <v>8</v>
      </c>
      <c r="B11">
        <v>0.97899999999999998</v>
      </c>
      <c r="C11">
        <v>1.35</v>
      </c>
      <c r="D11">
        <v>2.222</v>
      </c>
      <c r="G11">
        <v>8</v>
      </c>
      <c r="H11">
        <v>0.80700000000000005</v>
      </c>
      <c r="I11">
        <v>1.1339999999999999</v>
      </c>
      <c r="J11">
        <v>2.016</v>
      </c>
      <c r="N11">
        <v>8</v>
      </c>
      <c r="O11">
        <v>1.0720000000000001</v>
      </c>
      <c r="P11">
        <v>1.31</v>
      </c>
      <c r="Q11">
        <v>2.2090000000000001</v>
      </c>
      <c r="T11">
        <v>8</v>
      </c>
      <c r="U11">
        <v>0.81499999999999995</v>
      </c>
      <c r="V11">
        <v>1.179</v>
      </c>
      <c r="W11">
        <v>1.9019999999999999</v>
      </c>
      <c r="AA11">
        <v>8</v>
      </c>
      <c r="AB11">
        <v>0.81799999999999995</v>
      </c>
      <c r="AC11">
        <v>1.343</v>
      </c>
      <c r="AD11">
        <v>2.1720000000000002</v>
      </c>
      <c r="AG11">
        <v>8</v>
      </c>
      <c r="AH11">
        <v>0.97399999999999998</v>
      </c>
      <c r="AI11">
        <v>1.228</v>
      </c>
      <c r="AJ11">
        <v>2.1240000000000001</v>
      </c>
    </row>
    <row r="12" spans="1:47" x14ac:dyDescent="0.35">
      <c r="A12">
        <v>9</v>
      </c>
      <c r="G12">
        <v>9</v>
      </c>
      <c r="N12">
        <v>9</v>
      </c>
      <c r="T12">
        <v>9</v>
      </c>
      <c r="AA12">
        <v>9</v>
      </c>
      <c r="AG12">
        <v>9</v>
      </c>
    </row>
    <row r="13" spans="1:47" x14ac:dyDescent="0.35">
      <c r="A13">
        <v>10</v>
      </c>
      <c r="G13">
        <v>10</v>
      </c>
      <c r="N13">
        <v>10</v>
      </c>
      <c r="T13">
        <v>10</v>
      </c>
      <c r="AA13">
        <v>10</v>
      </c>
      <c r="AG13">
        <v>10</v>
      </c>
    </row>
    <row r="15" spans="1:47" x14ac:dyDescent="0.35">
      <c r="A15" t="s">
        <v>330</v>
      </c>
      <c r="B15">
        <f>AVERAGE(B4:B11)</f>
        <v>0.94612499999999999</v>
      </c>
      <c r="C15">
        <f>AVERAGE(C4:C11)</f>
        <v>1.2771250000000001</v>
      </c>
      <c r="D15">
        <f>AVERAGE(D4:D11)</f>
        <v>2.046875</v>
      </c>
      <c r="G15" t="s">
        <v>330</v>
      </c>
      <c r="H15">
        <f>AVERAGE(H4:H11)</f>
        <v>0.80037500000000006</v>
      </c>
      <c r="I15">
        <f>AVERAGE(I4:I11)</f>
        <v>1.1145</v>
      </c>
      <c r="J15">
        <f>AVERAGE(J4:J11)</f>
        <v>1.709125</v>
      </c>
      <c r="N15" t="s">
        <v>330</v>
      </c>
      <c r="O15">
        <f>AVERAGE(O4:O11)</f>
        <v>0.81562500000000004</v>
      </c>
      <c r="P15">
        <f>AVERAGE(P4:P11)</f>
        <v>1.2386250000000001</v>
      </c>
      <c r="Q15">
        <f>AVERAGE(Q4:Q11)</f>
        <v>2.0453749999999999</v>
      </c>
      <c r="T15" t="s">
        <v>330</v>
      </c>
      <c r="U15">
        <f>AVERAGE(U4:U11)</f>
        <v>0.74550000000000005</v>
      </c>
      <c r="V15">
        <f>AVERAGE(V4:V11)</f>
        <v>1.2308750000000002</v>
      </c>
      <c r="W15">
        <f>AVERAGE(W4:W11)</f>
        <v>1.9604999999999999</v>
      </c>
      <c r="AA15" t="s">
        <v>330</v>
      </c>
      <c r="AB15">
        <f>AVERAGE(AB4:AB11)</f>
        <v>0.93149999999999999</v>
      </c>
      <c r="AC15">
        <f>AVERAGE(AC4:AC11)</f>
        <v>1.2831250000000001</v>
      </c>
      <c r="AD15">
        <f>AVERAGE(AD4:AD11)</f>
        <v>2.0182500000000001</v>
      </c>
      <c r="AG15" t="s">
        <v>330</v>
      </c>
      <c r="AH15">
        <f>AVERAGE(AH4:AH11)</f>
        <v>0.92199999999999993</v>
      </c>
      <c r="AI15">
        <f>AVERAGE(AI4:AI11)</f>
        <v>1.1831249999999998</v>
      </c>
      <c r="AJ15">
        <f>AVERAGE(AJ4:AJ11)</f>
        <v>1.9303750000000004</v>
      </c>
    </row>
    <row r="16" spans="1:47" x14ac:dyDescent="0.35">
      <c r="A16" t="s">
        <v>331</v>
      </c>
      <c r="B16">
        <f>STDEV(B4:B11)</f>
        <v>0.17001969423737773</v>
      </c>
      <c r="C16">
        <f>STDEV(C4:C11)</f>
        <v>0.10962720921377136</v>
      </c>
      <c r="D16">
        <f>STDEV(D4:D11)</f>
        <v>0.13562388906720782</v>
      </c>
      <c r="G16" t="s">
        <v>331</v>
      </c>
      <c r="H16">
        <f>STDEV(H4:H11)</f>
        <v>0.15298266708542918</v>
      </c>
      <c r="I16">
        <f>STDEV(I4:I11)</f>
        <v>0.13295004432385138</v>
      </c>
      <c r="J16">
        <f>STDEV(J4:J11)</f>
        <v>0.26330343033954562</v>
      </c>
      <c r="N16" t="s">
        <v>331</v>
      </c>
      <c r="O16">
        <f>STDEV(O4:O11)</f>
        <v>0.12100996121925496</v>
      </c>
      <c r="P16">
        <f>STDEV(P4:P11)</f>
        <v>0.11028914918781192</v>
      </c>
      <c r="Q16">
        <f>STDEV(Q4:Q11)</f>
        <v>0.21304187214187334</v>
      </c>
      <c r="T16" t="s">
        <v>331</v>
      </c>
      <c r="U16">
        <f>STDEV(U4:U11)</f>
        <v>5.3063304511821403E-2</v>
      </c>
      <c r="V16">
        <f>STDEV(V4:V11)</f>
        <v>9.5045008135243872E-2</v>
      </c>
      <c r="W16">
        <f>STDEV(W4:W11)</f>
        <v>0.17383900597967075</v>
      </c>
      <c r="AA16" t="s">
        <v>331</v>
      </c>
      <c r="AB16">
        <f>STDEV(AB4:AB11)</f>
        <v>0.15308727669442104</v>
      </c>
      <c r="AC16">
        <f>STDEV(AC4:AC11)</f>
        <v>9.4948764379231707E-2</v>
      </c>
      <c r="AD16">
        <f>STDEV(AD4:AD11)</f>
        <v>0.2125516743893453</v>
      </c>
      <c r="AG16" t="s">
        <v>331</v>
      </c>
      <c r="AH16">
        <f>STDEV(AH4:AH11)</f>
        <v>9.9344997717192018E-2</v>
      </c>
      <c r="AI16">
        <f>STDEV(AI4:AI11)</f>
        <v>4.3304363026638093E-2</v>
      </c>
      <c r="AJ16">
        <f>STDEV(AJ4:AJ11)</f>
        <v>0.2318884815102753</v>
      </c>
      <c r="AN16">
        <v>15</v>
      </c>
    </row>
    <row r="17" spans="1:43" x14ac:dyDescent="0.35">
      <c r="A17" t="s">
        <v>332</v>
      </c>
      <c r="B17">
        <f>COUNT(B4:B13)</f>
        <v>8</v>
      </c>
      <c r="C17">
        <f>COUNT(C4:C13)</f>
        <v>8</v>
      </c>
      <c r="D17">
        <f>COUNT(D4:D13)</f>
        <v>8</v>
      </c>
      <c r="G17" t="s">
        <v>332</v>
      </c>
      <c r="H17">
        <f>COUNT(H4:H13)</f>
        <v>8</v>
      </c>
      <c r="I17">
        <f>COUNT(I4:I13)</f>
        <v>8</v>
      </c>
      <c r="J17">
        <f>COUNT(J4:J13)</f>
        <v>8</v>
      </c>
      <c r="L17" s="126" t="s">
        <v>244</v>
      </c>
      <c r="N17" t="s">
        <v>332</v>
      </c>
      <c r="O17">
        <f>COUNT(O4:O13)</f>
        <v>8</v>
      </c>
      <c r="P17">
        <f>COUNT(P4:P13)</f>
        <v>8</v>
      </c>
      <c r="Q17">
        <f>COUNT(Q4:Q13)</f>
        <v>8</v>
      </c>
      <c r="T17" t="s">
        <v>332</v>
      </c>
      <c r="U17">
        <f>COUNT(U4:U13)</f>
        <v>8</v>
      </c>
      <c r="V17">
        <f>COUNT(V4:V13)</f>
        <v>8</v>
      </c>
      <c r="W17">
        <f>COUNT(W4:W13)</f>
        <v>8</v>
      </c>
      <c r="Y17" s="126" t="s">
        <v>244</v>
      </c>
      <c r="AA17" t="s">
        <v>332</v>
      </c>
      <c r="AB17">
        <f>COUNT(AB4:AB13)</f>
        <v>8</v>
      </c>
      <c r="AC17">
        <f>COUNT(AC4:AC13)</f>
        <v>8</v>
      </c>
      <c r="AD17">
        <f>COUNT(AD4:AD13)</f>
        <v>8</v>
      </c>
      <c r="AG17" t="s">
        <v>332</v>
      </c>
      <c r="AH17">
        <f>COUNT(AH4:AH13)</f>
        <v>8</v>
      </c>
      <c r="AI17">
        <f>COUNT(AI4:AI13)</f>
        <v>8</v>
      </c>
      <c r="AJ17">
        <f>COUNT(AJ4:AJ13)</f>
        <v>8</v>
      </c>
      <c r="AL17" s="126" t="s">
        <v>244</v>
      </c>
      <c r="AN17" s="13" t="s">
        <v>333</v>
      </c>
      <c r="AO17" s="13"/>
      <c r="AP17" s="17" t="s">
        <v>334</v>
      </c>
      <c r="AQ17" s="17"/>
    </row>
    <row r="18" spans="1:43" x14ac:dyDescent="0.35">
      <c r="A18" s="127" t="s">
        <v>335</v>
      </c>
      <c r="B18">
        <v>3.1415926535900001</v>
      </c>
      <c r="G18" s="127" t="s">
        <v>335</v>
      </c>
      <c r="H18">
        <v>3.1415926535900001</v>
      </c>
      <c r="L18" s="126">
        <f>((B19-H19)/B19)*100</f>
        <v>27.421569856220724</v>
      </c>
      <c r="N18" s="127" t="s">
        <v>335</v>
      </c>
      <c r="O18">
        <v>3.1415926535900001</v>
      </c>
      <c r="T18" s="127" t="s">
        <v>335</v>
      </c>
      <c r="U18">
        <v>3.1415926535900001</v>
      </c>
      <c r="Y18" s="126">
        <f>((O19-U19)/O19)*100</f>
        <v>8.2334106751191385</v>
      </c>
      <c r="AA18" s="127" t="s">
        <v>335</v>
      </c>
      <c r="AB18">
        <v>3.1415926535900001</v>
      </c>
      <c r="AG18" s="127" t="s">
        <v>335</v>
      </c>
      <c r="AH18">
        <v>3.1415926535900001</v>
      </c>
      <c r="AL18" s="126">
        <f>((AB19-AH19)/AB19)*100</f>
        <v>8.9614295733815954</v>
      </c>
      <c r="AN18" s="13" t="s">
        <v>330</v>
      </c>
      <c r="AO18" s="13">
        <f>AVERAGE(L18,Y18,AL18)</f>
        <v>14.872136701573817</v>
      </c>
      <c r="AP18" s="17" t="s">
        <v>330</v>
      </c>
      <c r="AQ18" s="17">
        <f>AVERAGE(L19,Y19,AL19)</f>
        <v>0.85127863298426176</v>
      </c>
    </row>
    <row r="19" spans="1:43" x14ac:dyDescent="0.35">
      <c r="A19" s="128" t="s">
        <v>336</v>
      </c>
      <c r="B19" s="128">
        <f>(B18*(C15+B15)*D15)+(2*B18*C15*B15)</f>
        <v>21.888590104856313</v>
      </c>
      <c r="G19" s="128" t="s">
        <v>336</v>
      </c>
      <c r="H19" s="128">
        <f>(H18*(I15+H15)*J15)+(2*H18*I15*H15)</f>
        <v>15.886395078711322</v>
      </c>
      <c r="K19" t="s">
        <v>334</v>
      </c>
      <c r="L19">
        <f>H19/B19</f>
        <v>0.72578430143779282</v>
      </c>
      <c r="N19" s="128" t="s">
        <v>336</v>
      </c>
      <c r="O19" s="128">
        <f>(O18*(P15+O15)*Q15)+(2*O18*P15*O15)</f>
        <v>19.547676321330876</v>
      </c>
      <c r="T19" s="128" t="s">
        <v>336</v>
      </c>
      <c r="U19" s="128">
        <f>(U18*(V15+U15)*W15)+(2*U18*V15*U15)</f>
        <v>17.938235852352683</v>
      </c>
      <c r="X19" t="s">
        <v>334</v>
      </c>
      <c r="Y19">
        <f>U19/O19</f>
        <v>0.91766589324880865</v>
      </c>
      <c r="AA19" s="128" t="s">
        <v>336</v>
      </c>
      <c r="AB19" s="128">
        <f>(AB18*(AC15+AB15)*AD15)+(2*AB18*AC15*AB15)</f>
        <v>21.551730181856321</v>
      </c>
      <c r="AG19" s="128" t="s">
        <v>336</v>
      </c>
      <c r="AH19" s="128">
        <f>(AH18*(AI15+AH15)*AJ15)+(2*AH18*AI15*AH15)</f>
        <v>19.620387059764042</v>
      </c>
      <c r="AK19" t="s">
        <v>334</v>
      </c>
      <c r="AL19">
        <f>AH19/AB19</f>
        <v>0.91038570426618404</v>
      </c>
      <c r="AN19" s="13" t="s">
        <v>164</v>
      </c>
      <c r="AO19" s="13">
        <f>STDEV(L18,Y18,AL18)</f>
        <v>10.874222144883291</v>
      </c>
      <c r="AP19" s="17" t="s">
        <v>164</v>
      </c>
      <c r="AQ19" s="17">
        <f>STDEV(L18,Y19,AL19)</f>
        <v>15.304138130031127</v>
      </c>
    </row>
    <row r="21" spans="1:43" x14ac:dyDescent="0.35">
      <c r="A21" s="125" t="s">
        <v>221</v>
      </c>
      <c r="B21" t="s">
        <v>323</v>
      </c>
      <c r="C21" t="s">
        <v>324</v>
      </c>
      <c r="D21" t="s">
        <v>325</v>
      </c>
      <c r="F21" t="s">
        <v>337</v>
      </c>
      <c r="G21" t="s">
        <v>338</v>
      </c>
      <c r="H21" t="s">
        <v>323</v>
      </c>
      <c r="I21" t="s">
        <v>324</v>
      </c>
      <c r="J21" t="s">
        <v>325</v>
      </c>
      <c r="L21" s="125"/>
      <c r="N21" s="125" t="s">
        <v>224</v>
      </c>
      <c r="O21" t="s">
        <v>323</v>
      </c>
      <c r="P21" t="s">
        <v>324</v>
      </c>
      <c r="Q21" t="s">
        <v>325</v>
      </c>
      <c r="S21" t="s">
        <v>337</v>
      </c>
      <c r="T21" t="s">
        <v>339</v>
      </c>
      <c r="U21" t="s">
        <v>323</v>
      </c>
      <c r="V21" t="s">
        <v>324</v>
      </c>
      <c r="W21" t="s">
        <v>325</v>
      </c>
      <c r="Y21" s="125"/>
      <c r="AA21" s="125" t="s">
        <v>227</v>
      </c>
      <c r="AB21" t="s">
        <v>323</v>
      </c>
      <c r="AC21" t="s">
        <v>324</v>
      </c>
      <c r="AD21" t="s">
        <v>325</v>
      </c>
      <c r="AF21" t="s">
        <v>337</v>
      </c>
      <c r="AG21" t="s">
        <v>340</v>
      </c>
      <c r="AH21" t="s">
        <v>323</v>
      </c>
      <c r="AI21" t="s">
        <v>324</v>
      </c>
      <c r="AJ21" t="s">
        <v>325</v>
      </c>
      <c r="AL21" s="125"/>
      <c r="AN21" s="13" t="s">
        <v>341</v>
      </c>
    </row>
    <row r="22" spans="1:43" x14ac:dyDescent="0.35">
      <c r="A22">
        <v>1</v>
      </c>
      <c r="B22">
        <v>5.0679999999999996</v>
      </c>
      <c r="C22">
        <v>1.0429999999999999</v>
      </c>
      <c r="D22">
        <v>2.2069999999999999</v>
      </c>
      <c r="G22">
        <v>1</v>
      </c>
      <c r="H22">
        <v>0.96199999999999997</v>
      </c>
      <c r="I22">
        <v>1.1419999999999999</v>
      </c>
      <c r="J22">
        <v>1.778</v>
      </c>
      <c r="N22">
        <v>1</v>
      </c>
      <c r="O22" s="12">
        <v>1.0920000000000001</v>
      </c>
      <c r="P22">
        <v>1.3280000000000001</v>
      </c>
      <c r="Q22">
        <v>2.2290000000000001</v>
      </c>
      <c r="T22">
        <v>1</v>
      </c>
      <c r="U22">
        <v>0.85799999999999998</v>
      </c>
      <c r="V22">
        <v>1.27</v>
      </c>
      <c r="W22">
        <v>1.99</v>
      </c>
      <c r="AA22">
        <v>1</v>
      </c>
      <c r="AB22">
        <v>1.24</v>
      </c>
      <c r="AC22">
        <v>1.276</v>
      </c>
      <c r="AD22">
        <v>1.9179999999999999</v>
      </c>
      <c r="AG22">
        <v>1</v>
      </c>
      <c r="AH22">
        <v>0.98399999999999999</v>
      </c>
      <c r="AI22">
        <v>1.2310000000000001</v>
      </c>
      <c r="AJ22">
        <v>1.716</v>
      </c>
      <c r="AN22" s="13" t="s">
        <v>330</v>
      </c>
      <c r="AO22" s="13">
        <f>AVERAGE(H19,U19,AH19)</f>
        <v>17.815005996942684</v>
      </c>
    </row>
    <row r="23" spans="1:43" x14ac:dyDescent="0.35">
      <c r="A23">
        <v>2</v>
      </c>
      <c r="B23">
        <v>1.133</v>
      </c>
      <c r="C23">
        <v>1.3480000000000001</v>
      </c>
      <c r="D23">
        <v>2.1589999999999998</v>
      </c>
      <c r="G23">
        <v>2</v>
      </c>
      <c r="H23">
        <v>0.91700000000000004</v>
      </c>
      <c r="I23">
        <v>1.2649999999999999</v>
      </c>
      <c r="J23">
        <v>1.9350000000000001</v>
      </c>
      <c r="N23">
        <v>2</v>
      </c>
      <c r="O23" s="12">
        <v>0.85</v>
      </c>
      <c r="P23">
        <v>1.35</v>
      </c>
      <c r="Q23">
        <v>2.327</v>
      </c>
      <c r="T23">
        <v>2</v>
      </c>
      <c r="U23">
        <v>0.871</v>
      </c>
      <c r="V23">
        <v>1.091</v>
      </c>
      <c r="W23">
        <v>1.78</v>
      </c>
      <c r="AA23">
        <v>2</v>
      </c>
      <c r="AB23">
        <v>1.0589999999999999</v>
      </c>
      <c r="AC23">
        <v>1.452</v>
      </c>
      <c r="AD23">
        <v>2.2469999999999999</v>
      </c>
      <c r="AG23">
        <v>2</v>
      </c>
      <c r="AH23">
        <v>0.76600000000000001</v>
      </c>
      <c r="AI23">
        <v>1.113</v>
      </c>
      <c r="AJ23">
        <v>1.702</v>
      </c>
      <c r="AN23" s="13" t="s">
        <v>164</v>
      </c>
      <c r="AO23" s="13">
        <f>STDEV(H19,U19,AH19)</f>
        <v>1.8700436429639231</v>
      </c>
    </row>
    <row r="24" spans="1:43" x14ac:dyDescent="0.35">
      <c r="A24">
        <v>3</v>
      </c>
      <c r="B24">
        <v>0.877</v>
      </c>
      <c r="C24">
        <v>1.288</v>
      </c>
      <c r="D24">
        <v>2.2040000000000002</v>
      </c>
      <c r="G24">
        <v>3</v>
      </c>
      <c r="H24">
        <v>0.77</v>
      </c>
      <c r="I24">
        <v>1.1910000000000001</v>
      </c>
      <c r="J24">
        <v>2.0550000000000002</v>
      </c>
      <c r="N24">
        <v>3</v>
      </c>
      <c r="O24" s="12">
        <v>0.92100000000000004</v>
      </c>
      <c r="P24">
        <v>1.216</v>
      </c>
      <c r="Q24">
        <v>2.1739999999999999</v>
      </c>
      <c r="T24">
        <v>3</v>
      </c>
      <c r="U24">
        <v>0.75800000000000001</v>
      </c>
      <c r="V24">
        <v>1.208</v>
      </c>
      <c r="W24">
        <v>1.907</v>
      </c>
      <c r="AA24">
        <v>3</v>
      </c>
      <c r="AB24">
        <v>0.99</v>
      </c>
      <c r="AC24">
        <v>1.4830000000000001</v>
      </c>
      <c r="AD24">
        <v>2.097</v>
      </c>
      <c r="AG24">
        <v>3</v>
      </c>
      <c r="AH24">
        <v>0.56799999999999995</v>
      </c>
      <c r="AI24">
        <v>0.98699999999999999</v>
      </c>
      <c r="AJ24">
        <v>1.863</v>
      </c>
    </row>
    <row r="25" spans="1:43" x14ac:dyDescent="0.35">
      <c r="A25">
        <v>4</v>
      </c>
      <c r="B25">
        <v>0.76</v>
      </c>
      <c r="C25">
        <v>1.2529999999999999</v>
      </c>
      <c r="D25">
        <v>2.0539999999999998</v>
      </c>
      <c r="G25">
        <v>4</v>
      </c>
      <c r="H25">
        <v>0.79300000000000004</v>
      </c>
      <c r="I25">
        <v>1.075</v>
      </c>
      <c r="J25">
        <v>1.621</v>
      </c>
      <c r="N25">
        <v>4</v>
      </c>
      <c r="O25" s="12">
        <v>0.71</v>
      </c>
      <c r="P25">
        <v>1.1140000000000001</v>
      </c>
      <c r="Q25">
        <v>2.4430000000000001</v>
      </c>
      <c r="T25">
        <v>4</v>
      </c>
      <c r="U25">
        <v>0.88700000000000001</v>
      </c>
      <c r="V25">
        <v>1.1839999999999999</v>
      </c>
      <c r="W25">
        <v>1.6839999999999999</v>
      </c>
      <c r="AA25">
        <v>4</v>
      </c>
      <c r="AB25">
        <v>0.88600000000000001</v>
      </c>
      <c r="AC25">
        <v>1.399</v>
      </c>
      <c r="AD25">
        <v>2.2309999999999999</v>
      </c>
      <c r="AG25">
        <v>4</v>
      </c>
      <c r="AH25">
        <v>0.75700000000000001</v>
      </c>
      <c r="AI25">
        <v>1.0980000000000001</v>
      </c>
      <c r="AJ25">
        <v>2.0049999999999999</v>
      </c>
    </row>
    <row r="26" spans="1:43" x14ac:dyDescent="0.35">
      <c r="A26">
        <v>5</v>
      </c>
      <c r="B26">
        <v>0.99099999999999999</v>
      </c>
      <c r="C26">
        <v>1.35</v>
      </c>
      <c r="D26">
        <v>1.879</v>
      </c>
      <c r="G26">
        <v>5</v>
      </c>
      <c r="H26">
        <v>0.77</v>
      </c>
      <c r="I26">
        <v>1.298</v>
      </c>
      <c r="J26">
        <v>1.4550000000000001</v>
      </c>
      <c r="N26">
        <v>5</v>
      </c>
      <c r="O26" s="12">
        <v>0.71</v>
      </c>
      <c r="P26">
        <v>1.1499999999999999</v>
      </c>
      <c r="Q26">
        <v>2.29</v>
      </c>
      <c r="T26">
        <v>5</v>
      </c>
      <c r="U26">
        <v>0.67400000000000004</v>
      </c>
      <c r="V26">
        <v>1.204</v>
      </c>
      <c r="W26">
        <v>1.962</v>
      </c>
      <c r="AA26">
        <v>5</v>
      </c>
      <c r="AB26">
        <v>0.92</v>
      </c>
      <c r="AC26">
        <v>1.4930000000000001</v>
      </c>
      <c r="AD26">
        <v>2.0339999999999998</v>
      </c>
      <c r="AG26">
        <v>5</v>
      </c>
      <c r="AH26">
        <v>0.66100000000000003</v>
      </c>
      <c r="AI26">
        <v>1.2450000000000001</v>
      </c>
      <c r="AJ26">
        <v>2.0110000000000001</v>
      </c>
    </row>
    <row r="27" spans="1:43" x14ac:dyDescent="0.35">
      <c r="A27">
        <v>6</v>
      </c>
      <c r="B27">
        <v>1.2450000000000001</v>
      </c>
      <c r="C27">
        <v>1.054</v>
      </c>
      <c r="D27">
        <v>2.2040000000000002</v>
      </c>
      <c r="G27">
        <v>6</v>
      </c>
      <c r="H27">
        <v>0.79200000000000004</v>
      </c>
      <c r="I27">
        <v>1</v>
      </c>
      <c r="J27">
        <v>1.8120000000000001</v>
      </c>
      <c r="N27">
        <v>6</v>
      </c>
      <c r="O27" s="12">
        <v>0.95599999999999996</v>
      </c>
      <c r="P27">
        <v>1.3480000000000001</v>
      </c>
      <c r="Q27">
        <v>2.2999999999999998</v>
      </c>
      <c r="T27">
        <v>6</v>
      </c>
      <c r="U27">
        <v>0.75800000000000001</v>
      </c>
      <c r="V27">
        <v>1.2030000000000001</v>
      </c>
      <c r="W27">
        <v>2.0219999999999998</v>
      </c>
      <c r="AA27">
        <v>6</v>
      </c>
      <c r="AB27">
        <v>0.83399999999999996</v>
      </c>
      <c r="AC27">
        <v>1.359</v>
      </c>
      <c r="AD27">
        <v>2.379</v>
      </c>
      <c r="AG27">
        <v>6</v>
      </c>
      <c r="AH27">
        <v>0.83799999999999997</v>
      </c>
      <c r="AI27">
        <v>1.155</v>
      </c>
      <c r="AJ27">
        <v>1.8819999999999999</v>
      </c>
    </row>
    <row r="28" spans="1:43" x14ac:dyDescent="0.35">
      <c r="A28">
        <v>7</v>
      </c>
      <c r="B28">
        <v>0.76</v>
      </c>
      <c r="C28">
        <v>1.4019999999999999</v>
      </c>
      <c r="D28">
        <v>2.0710000000000002</v>
      </c>
      <c r="G28">
        <v>7</v>
      </c>
      <c r="H28">
        <v>0.76</v>
      </c>
      <c r="I28">
        <v>1.0509999999999999</v>
      </c>
      <c r="J28">
        <v>1.887</v>
      </c>
      <c r="N28">
        <v>7</v>
      </c>
      <c r="O28" s="12">
        <v>0.92800000000000005</v>
      </c>
      <c r="P28">
        <v>1.1739999999999999</v>
      </c>
      <c r="Q28">
        <v>2.105</v>
      </c>
      <c r="T28">
        <v>7</v>
      </c>
      <c r="U28">
        <v>0.83299999999999996</v>
      </c>
      <c r="V28">
        <v>1.115</v>
      </c>
      <c r="W28">
        <v>1.889</v>
      </c>
      <c r="AA28">
        <v>7</v>
      </c>
      <c r="AB28">
        <v>0.93799999999999994</v>
      </c>
      <c r="AC28">
        <v>1.3380000000000001</v>
      </c>
      <c r="AD28">
        <v>2.234</v>
      </c>
      <c r="AG28">
        <v>7</v>
      </c>
      <c r="AH28">
        <v>0.86</v>
      </c>
      <c r="AI28">
        <v>1.18</v>
      </c>
      <c r="AJ28">
        <v>1.65</v>
      </c>
    </row>
    <row r="29" spans="1:43" x14ac:dyDescent="0.35">
      <c r="A29">
        <v>8</v>
      </c>
      <c r="B29">
        <v>0.80300000000000005</v>
      </c>
      <c r="C29">
        <v>1.135</v>
      </c>
      <c r="D29">
        <v>2.2160000000000002</v>
      </c>
      <c r="G29">
        <v>8</v>
      </c>
      <c r="H29">
        <v>1.03</v>
      </c>
      <c r="I29">
        <v>1.208</v>
      </c>
      <c r="J29">
        <v>2.0550000000000002</v>
      </c>
      <c r="N29">
        <v>8</v>
      </c>
      <c r="O29" s="12">
        <v>0.88500000000000001</v>
      </c>
      <c r="P29">
        <v>1.276</v>
      </c>
      <c r="T29">
        <v>8</v>
      </c>
      <c r="U29">
        <v>0.79400000000000004</v>
      </c>
      <c r="V29">
        <v>1.0249999999999999</v>
      </c>
      <c r="AA29">
        <v>8</v>
      </c>
      <c r="AB29">
        <v>0.92400000000000004</v>
      </c>
      <c r="AC29">
        <v>1.468</v>
      </c>
      <c r="AD29">
        <v>2.2200000000000002</v>
      </c>
      <c r="AG29">
        <v>8</v>
      </c>
      <c r="AH29">
        <v>0.88300000000000001</v>
      </c>
      <c r="AI29">
        <v>1.1240000000000001</v>
      </c>
      <c r="AJ29">
        <v>1.909</v>
      </c>
    </row>
    <row r="30" spans="1:43" x14ac:dyDescent="0.35">
      <c r="A30">
        <v>9</v>
      </c>
      <c r="C30">
        <v>1.603</v>
      </c>
      <c r="G30">
        <v>9</v>
      </c>
      <c r="N30">
        <v>9</v>
      </c>
      <c r="T30">
        <v>9</v>
      </c>
      <c r="AA30">
        <v>9</v>
      </c>
      <c r="AG30">
        <v>9</v>
      </c>
    </row>
    <row r="31" spans="1:43" x14ac:dyDescent="0.35">
      <c r="A31">
        <v>10</v>
      </c>
      <c r="G31">
        <v>10</v>
      </c>
      <c r="N31">
        <v>10</v>
      </c>
      <c r="T31">
        <v>10</v>
      </c>
      <c r="AA31">
        <v>10</v>
      </c>
      <c r="AG31">
        <v>10</v>
      </c>
    </row>
    <row r="33" spans="1:53" x14ac:dyDescent="0.35">
      <c r="A33" t="s">
        <v>330</v>
      </c>
      <c r="B33">
        <f>AVERAGE(B22:B29)</f>
        <v>1.4546249999999998</v>
      </c>
      <c r="C33">
        <f>AVERAGE(C22:C29)</f>
        <v>1.2341249999999999</v>
      </c>
      <c r="D33">
        <f>AVERAGE(D22:D29)</f>
        <v>2.12425</v>
      </c>
      <c r="G33" t="s">
        <v>330</v>
      </c>
      <c r="H33">
        <f>AVERAGE(H22:H29)</f>
        <v>0.84924999999999995</v>
      </c>
      <c r="I33">
        <f>AVERAGE(I22:I29)</f>
        <v>1.1537500000000001</v>
      </c>
      <c r="J33">
        <f>AVERAGE(J22:J29)</f>
        <v>1.8247500000000001</v>
      </c>
      <c r="N33" t="s">
        <v>330</v>
      </c>
      <c r="O33">
        <f>AVERAGE(O22:O29)</f>
        <v>0.88150000000000006</v>
      </c>
      <c r="P33">
        <f>AVERAGE(P22:P29)</f>
        <v>1.2444999999999999</v>
      </c>
      <c r="Q33">
        <f>AVERAGE(Q22:Q29)</f>
        <v>2.2668571428571433</v>
      </c>
      <c r="T33" t="s">
        <v>330</v>
      </c>
      <c r="U33">
        <f>AVERAGE(U22:U29)</f>
        <v>0.80412499999999998</v>
      </c>
      <c r="V33">
        <f>AVERAGE(V22:V29)</f>
        <v>1.1625000000000001</v>
      </c>
      <c r="W33">
        <f>AVERAGE(W22:W29)</f>
        <v>1.8905714285714286</v>
      </c>
      <c r="AA33" t="s">
        <v>330</v>
      </c>
      <c r="AB33">
        <f>AVERAGE(AB22:AB29)</f>
        <v>0.97387499999999994</v>
      </c>
      <c r="AC33">
        <f>AVERAGE(AC22:AC29)</f>
        <v>1.4085000000000001</v>
      </c>
      <c r="AD33">
        <f>AVERAGE(AD22:AD29)</f>
        <v>2.17</v>
      </c>
      <c r="AG33" t="s">
        <v>330</v>
      </c>
      <c r="AH33">
        <f>AVERAGE(AH22:AH29)</f>
        <v>0.78962500000000002</v>
      </c>
      <c r="AI33">
        <f>AVERAGE(AI22:AI29)</f>
        <v>1.1416250000000001</v>
      </c>
      <c r="AJ33">
        <f>AVERAGE(AJ22:AJ29)</f>
        <v>1.8422500000000002</v>
      </c>
    </row>
    <row r="34" spans="1:53" x14ac:dyDescent="0.35">
      <c r="A34" t="s">
        <v>331</v>
      </c>
      <c r="B34">
        <f>STDEV(B22:B29)</f>
        <v>1.4707668493000514</v>
      </c>
      <c r="C34">
        <f>STDEV(C22:C29)</f>
        <v>0.13971137339938688</v>
      </c>
      <c r="D34">
        <f>STDEV(D22:D29)</f>
        <v>0.1177840032796111</v>
      </c>
      <c r="G34" t="s">
        <v>331</v>
      </c>
      <c r="H34">
        <f>STDEV(H22:H29)</f>
        <v>0.10484103613157882</v>
      </c>
      <c r="I34">
        <f>STDEV(I22:I29)</f>
        <v>0.10559457507710464</v>
      </c>
      <c r="J34">
        <f>STDEV(J22:J29)</f>
        <v>0.20792770034660846</v>
      </c>
      <c r="N34" t="s">
        <v>331</v>
      </c>
      <c r="O34">
        <f>STDEV(O22:O29)</f>
        <v>0.12728595478572674</v>
      </c>
      <c r="P34">
        <f>STDEV(P22:P29)</f>
        <v>9.3770235911280239E-2</v>
      </c>
      <c r="Q34">
        <f>STDEV(Q22:Q29)</f>
        <v>0.10994760657002131</v>
      </c>
      <c r="T34" t="s">
        <v>331</v>
      </c>
      <c r="U34">
        <f>STDEV(U22:U29)</f>
        <v>7.2078206533895212E-2</v>
      </c>
      <c r="V34">
        <f>STDEV(V22:V29)</f>
        <v>7.90352543398921E-2</v>
      </c>
      <c r="W34">
        <f>STDEV(W22:W29)</f>
        <v>0.12071434206817504</v>
      </c>
      <c r="AA34" t="s">
        <v>331</v>
      </c>
      <c r="AB34">
        <f>STDEV(AB22:AB29)</f>
        <v>0.1266563827278924</v>
      </c>
      <c r="AC34">
        <f>STDEV(AC22:AC29)</f>
        <v>7.8549347546621934E-2</v>
      </c>
      <c r="AD34">
        <f>STDEV(AD22:AD29)</f>
        <v>0.14503989598924649</v>
      </c>
      <c r="AG34" t="s">
        <v>331</v>
      </c>
      <c r="AH34">
        <f>STDEV(AH22:AH29)</f>
        <v>0.13151744859794906</v>
      </c>
      <c r="AI34">
        <f>STDEV(AI22:AI29)</f>
        <v>8.2173922697097612E-2</v>
      </c>
      <c r="AJ34">
        <f>STDEV(AJ22:AJ29)</f>
        <v>0.13835745630173216</v>
      </c>
      <c r="AN34">
        <v>30</v>
      </c>
    </row>
    <row r="35" spans="1:53" x14ac:dyDescent="0.35">
      <c r="A35" t="s">
        <v>332</v>
      </c>
      <c r="B35">
        <f>COUNT(B22:B31)</f>
        <v>8</v>
      </c>
      <c r="C35">
        <f>COUNT(C22:C31)</f>
        <v>9</v>
      </c>
      <c r="D35">
        <f>COUNT(D22:D31)</f>
        <v>8</v>
      </c>
      <c r="G35" t="s">
        <v>332</v>
      </c>
      <c r="H35">
        <f>COUNT(H22:H31)</f>
        <v>8</v>
      </c>
      <c r="I35">
        <f>COUNT(I22:I31)</f>
        <v>8</v>
      </c>
      <c r="J35">
        <f>COUNT(J22:J31)</f>
        <v>8</v>
      </c>
      <c r="L35" s="126" t="s">
        <v>244</v>
      </c>
      <c r="N35" t="s">
        <v>332</v>
      </c>
      <c r="O35">
        <f>COUNT(O22:O31)</f>
        <v>8</v>
      </c>
      <c r="P35">
        <f>COUNT(P22:P31)</f>
        <v>8</v>
      </c>
      <c r="Q35">
        <f>COUNT(Q22:Q31)</f>
        <v>7</v>
      </c>
      <c r="T35" t="s">
        <v>332</v>
      </c>
      <c r="U35">
        <f>COUNT(U22:U31)</f>
        <v>8</v>
      </c>
      <c r="V35">
        <f>COUNT(V22:V31)</f>
        <v>8</v>
      </c>
      <c r="W35">
        <f>COUNT(W22:W31)</f>
        <v>7</v>
      </c>
      <c r="Y35" s="126" t="s">
        <v>244</v>
      </c>
      <c r="AA35" t="s">
        <v>332</v>
      </c>
      <c r="AB35">
        <f>COUNT(AB22:AB31)</f>
        <v>8</v>
      </c>
      <c r="AC35">
        <f>COUNT(AC22:AC31)</f>
        <v>8</v>
      </c>
      <c r="AD35">
        <f>COUNT(AD22:AD31)</f>
        <v>8</v>
      </c>
      <c r="AG35" t="s">
        <v>332</v>
      </c>
      <c r="AH35">
        <f>COUNT(AH22:AH31)</f>
        <v>8</v>
      </c>
      <c r="AI35">
        <f>COUNT(AI22:AI31)</f>
        <v>8</v>
      </c>
      <c r="AJ35">
        <f>COUNT(AJ22:AJ31)</f>
        <v>8</v>
      </c>
      <c r="AL35" s="126" t="s">
        <v>244</v>
      </c>
      <c r="AN35" s="13" t="s">
        <v>333</v>
      </c>
      <c r="AO35" s="13"/>
      <c r="AP35" s="17" t="s">
        <v>334</v>
      </c>
      <c r="AQ35" s="17"/>
    </row>
    <row r="36" spans="1:53" x14ac:dyDescent="0.35">
      <c r="A36" s="127" t="s">
        <v>335</v>
      </c>
      <c r="B36">
        <v>3.1415926535900001</v>
      </c>
      <c r="G36" s="127" t="s">
        <v>335</v>
      </c>
      <c r="H36">
        <v>3.1415926535900001</v>
      </c>
      <c r="L36" s="126">
        <f>((B37-H37)/B37)*100</f>
        <v>17.702188577794548</v>
      </c>
      <c r="N36" s="127" t="s">
        <v>335</v>
      </c>
      <c r="O36">
        <v>3.1415926535900001</v>
      </c>
      <c r="T36" s="127" t="s">
        <v>335</v>
      </c>
      <c r="U36">
        <v>3.1415926535900001</v>
      </c>
      <c r="Y36" s="126">
        <f>((O37-U37)/O37)*100</f>
        <v>20.32905288285977</v>
      </c>
      <c r="AA36" s="127" t="s">
        <v>335</v>
      </c>
      <c r="AB36">
        <v>3.1415926535900001</v>
      </c>
      <c r="AG36" s="127" t="s">
        <v>335</v>
      </c>
      <c r="AH36">
        <v>3.1415926535900001</v>
      </c>
      <c r="AL36" s="126">
        <f>((AB37-AH37)/AB37)*100</f>
        <v>32.255169264957154</v>
      </c>
      <c r="AN36" s="13" t="s">
        <v>330</v>
      </c>
      <c r="AO36" s="13">
        <f>AVERAGE(L36,Y36,AL36)</f>
        <v>23.428803575203819</v>
      </c>
      <c r="AP36" s="17" t="s">
        <v>330</v>
      </c>
      <c r="AQ36" s="17">
        <f>AVERAGE(L37,Y37,AL37)</f>
        <v>0.76571196424796162</v>
      </c>
    </row>
    <row r="37" spans="1:53" x14ac:dyDescent="0.35">
      <c r="A37" s="128" t="s">
        <v>336</v>
      </c>
      <c r="B37" s="129">
        <v>21.432944959518458</v>
      </c>
      <c r="G37" s="128" t="s">
        <v>336</v>
      </c>
      <c r="H37" s="128">
        <f>(H36*(I33+H33)*J33)+(2*H36*I33*H33)</f>
        <v>17.63884462500959</v>
      </c>
      <c r="K37" t="s">
        <v>334</v>
      </c>
      <c r="L37">
        <f>H37/B37</f>
        <v>0.82297811422205447</v>
      </c>
      <c r="N37" s="128" t="s">
        <v>336</v>
      </c>
      <c r="O37" s="128">
        <f>(O36*(P33+O33)*Q33)+(2*O36*P33*O33)</f>
        <v>22.033220110748456</v>
      </c>
      <c r="T37" s="128" t="s">
        <v>336</v>
      </c>
      <c r="U37" s="128">
        <f>(U36*(V33+U33)*W33)+(2*U36*V33*U33)</f>
        <v>17.554075142637508</v>
      </c>
      <c r="X37" t="s">
        <v>334</v>
      </c>
      <c r="Y37">
        <f>U37/O37</f>
        <v>0.79670947117140234</v>
      </c>
      <c r="AA37" s="128" t="s">
        <v>336</v>
      </c>
      <c r="AB37" s="128">
        <f>(AB36*(AC33+AB33)*AD33)+(2*AB36*AC33*AB33)</f>
        <v>24.859924144585001</v>
      </c>
      <c r="AG37" s="128" t="s">
        <v>336</v>
      </c>
      <c r="AH37" s="128">
        <f>(AH36*(AI33+AH33)*AJ33)+(2*AH36*AI33*AH33)</f>
        <v>16.841313532609156</v>
      </c>
      <c r="AK37" t="s">
        <v>334</v>
      </c>
      <c r="AL37">
        <f>AH37/AB37</f>
        <v>0.67744830735042838</v>
      </c>
      <c r="AN37" s="13" t="s">
        <v>164</v>
      </c>
      <c r="AO37" s="13">
        <f>STDEV(L36,Y36,AL36)</f>
        <v>7.7558785760381639</v>
      </c>
      <c r="AP37" s="17" t="s">
        <v>164</v>
      </c>
      <c r="AQ37" s="17">
        <f>STDEV(L36,Y37,AL37)</f>
        <v>9.7949921586300857</v>
      </c>
    </row>
    <row r="39" spans="1:53" x14ac:dyDescent="0.35">
      <c r="A39" s="125" t="s">
        <v>222</v>
      </c>
      <c r="B39" t="s">
        <v>323</v>
      </c>
      <c r="C39" t="s">
        <v>324</v>
      </c>
      <c r="D39" t="s">
        <v>325</v>
      </c>
      <c r="F39" t="s">
        <v>342</v>
      </c>
      <c r="G39" t="s">
        <v>343</v>
      </c>
      <c r="H39" t="s">
        <v>323</v>
      </c>
      <c r="I39" t="s">
        <v>324</v>
      </c>
      <c r="J39" t="s">
        <v>325</v>
      </c>
      <c r="L39" s="125"/>
      <c r="N39" s="125" t="s">
        <v>225</v>
      </c>
      <c r="O39" t="s">
        <v>323</v>
      </c>
      <c r="P39" t="s">
        <v>324</v>
      </c>
      <c r="Q39" t="s">
        <v>325</v>
      </c>
      <c r="S39" t="s">
        <v>342</v>
      </c>
      <c r="T39" t="s">
        <v>344</v>
      </c>
      <c r="U39" t="s">
        <v>323</v>
      </c>
      <c r="V39" t="s">
        <v>324</v>
      </c>
      <c r="W39" t="s">
        <v>325</v>
      </c>
      <c r="Y39" s="125"/>
      <c r="AA39" s="125" t="s">
        <v>228</v>
      </c>
      <c r="AB39" t="s">
        <v>323</v>
      </c>
      <c r="AC39" t="s">
        <v>324</v>
      </c>
      <c r="AD39" t="s">
        <v>325</v>
      </c>
      <c r="AF39" t="s">
        <v>342</v>
      </c>
      <c r="AG39" t="s">
        <v>345</v>
      </c>
      <c r="AH39" t="s">
        <v>323</v>
      </c>
      <c r="AI39" t="s">
        <v>324</v>
      </c>
      <c r="AJ39" t="s">
        <v>325</v>
      </c>
      <c r="AL39" s="125"/>
      <c r="AN39" s="13" t="s">
        <v>341</v>
      </c>
    </row>
    <row r="40" spans="1:53" x14ac:dyDescent="0.35">
      <c r="A40">
        <v>1</v>
      </c>
      <c r="B40">
        <v>1.159</v>
      </c>
      <c r="C40">
        <v>1.286</v>
      </c>
      <c r="D40">
        <v>2.1840000000000002</v>
      </c>
      <c r="G40">
        <v>1</v>
      </c>
      <c r="H40">
        <v>1.0669999999999999</v>
      </c>
      <c r="I40">
        <v>1.3109999999999999</v>
      </c>
      <c r="J40">
        <v>1.4379999999999999</v>
      </c>
      <c r="N40">
        <v>1</v>
      </c>
      <c r="O40">
        <v>0.82099999999999995</v>
      </c>
      <c r="P40">
        <v>1.5229999999999999</v>
      </c>
      <c r="Q40">
        <v>1.994</v>
      </c>
      <c r="T40">
        <v>1</v>
      </c>
      <c r="U40">
        <v>0.79400000000000004</v>
      </c>
      <c r="V40">
        <v>1.1850000000000001</v>
      </c>
      <c r="W40">
        <v>1.893</v>
      </c>
      <c r="AA40">
        <v>1</v>
      </c>
      <c r="AB40">
        <v>1.1299999999999999</v>
      </c>
      <c r="AC40">
        <v>1.417</v>
      </c>
      <c r="AD40">
        <v>2.0659999999999998</v>
      </c>
      <c r="AG40">
        <v>1</v>
      </c>
      <c r="AH40">
        <v>0.90900000000000003</v>
      </c>
      <c r="AI40">
        <v>0.95499999999999996</v>
      </c>
      <c r="AJ40">
        <v>1.375</v>
      </c>
      <c r="AN40" s="13" t="s">
        <v>330</v>
      </c>
      <c r="AO40" s="13">
        <f>AVERAGE(H37,U37,AH37)</f>
        <v>17.34474443341875</v>
      </c>
    </row>
    <row r="41" spans="1:53" x14ac:dyDescent="0.35">
      <c r="A41">
        <v>2</v>
      </c>
      <c r="B41">
        <v>0.89100000000000001</v>
      </c>
      <c r="C41">
        <v>1.2290000000000001</v>
      </c>
      <c r="D41">
        <v>1.946</v>
      </c>
      <c r="G41">
        <v>2</v>
      </c>
      <c r="H41">
        <v>0.52900000000000003</v>
      </c>
      <c r="I41">
        <v>1.091</v>
      </c>
      <c r="J41">
        <v>1.587</v>
      </c>
      <c r="N41">
        <v>2</v>
      </c>
      <c r="O41">
        <v>0.89300000000000002</v>
      </c>
      <c r="P41">
        <v>1.411</v>
      </c>
      <c r="Q41">
        <v>1.8919999999999999</v>
      </c>
      <c r="T41">
        <v>2</v>
      </c>
      <c r="U41">
        <v>0.77</v>
      </c>
      <c r="V41">
        <v>1.1479999999999999</v>
      </c>
      <c r="W41">
        <v>1.5840000000000001</v>
      </c>
      <c r="AA41">
        <v>2</v>
      </c>
      <c r="AB41">
        <v>0.91700000000000004</v>
      </c>
      <c r="AC41">
        <v>1.39</v>
      </c>
      <c r="AD41">
        <v>2.3460000000000001</v>
      </c>
      <c r="AG41">
        <v>2</v>
      </c>
      <c r="AH41">
        <v>0.61099999999999999</v>
      </c>
      <c r="AI41">
        <v>1.099</v>
      </c>
      <c r="AJ41">
        <v>1.7490000000000001</v>
      </c>
      <c r="AN41" s="13" t="s">
        <v>164</v>
      </c>
      <c r="AO41" s="13">
        <f>STDEV(H37,U37,AH37)</f>
        <v>0.43803934777925818</v>
      </c>
    </row>
    <row r="42" spans="1:53" x14ac:dyDescent="0.35">
      <c r="A42">
        <v>3</v>
      </c>
      <c r="B42">
        <v>0.96799999999999997</v>
      </c>
      <c r="C42">
        <v>1.4079999999999999</v>
      </c>
      <c r="D42">
        <v>2.1459999999999999</v>
      </c>
      <c r="G42">
        <v>3</v>
      </c>
      <c r="H42">
        <v>0.85199999999999998</v>
      </c>
      <c r="I42">
        <v>1.1220000000000001</v>
      </c>
      <c r="J42">
        <v>1.456</v>
      </c>
      <c r="N42">
        <v>3</v>
      </c>
      <c r="O42">
        <v>0.80300000000000005</v>
      </c>
      <c r="P42">
        <v>1.2549999999999999</v>
      </c>
      <c r="Q42">
        <v>2.2400000000000002</v>
      </c>
      <c r="T42">
        <v>3</v>
      </c>
      <c r="U42">
        <v>0.76800000000000002</v>
      </c>
      <c r="V42">
        <v>1.2629999999999999</v>
      </c>
      <c r="W42">
        <v>1.552</v>
      </c>
      <c r="AA42">
        <v>3</v>
      </c>
      <c r="AB42">
        <v>0.91900000000000004</v>
      </c>
      <c r="AC42">
        <v>1.425</v>
      </c>
      <c r="AD42">
        <v>2.3069999999999999</v>
      </c>
      <c r="AG42">
        <v>3</v>
      </c>
      <c r="AH42">
        <v>0.63700000000000001</v>
      </c>
      <c r="AI42">
        <v>0.96</v>
      </c>
      <c r="AJ42">
        <v>1.71</v>
      </c>
    </row>
    <row r="43" spans="1:53" x14ac:dyDescent="0.35">
      <c r="A43">
        <v>4</v>
      </c>
      <c r="B43">
        <v>0.83399999999999996</v>
      </c>
      <c r="C43">
        <v>1.145</v>
      </c>
      <c r="D43">
        <v>1.9930000000000001</v>
      </c>
      <c r="G43">
        <v>4</v>
      </c>
      <c r="H43">
        <v>0.79</v>
      </c>
      <c r="I43">
        <v>1.0509999999999999</v>
      </c>
      <c r="J43">
        <v>1.246</v>
      </c>
      <c r="N43">
        <v>4</v>
      </c>
      <c r="O43">
        <v>0.96799999999999997</v>
      </c>
      <c r="P43">
        <v>1.3280000000000001</v>
      </c>
      <c r="Q43">
        <v>2.0529999999999999</v>
      </c>
      <c r="T43">
        <v>4</v>
      </c>
      <c r="U43">
        <v>0.67900000000000005</v>
      </c>
      <c r="V43">
        <v>1.133</v>
      </c>
      <c r="W43">
        <v>1.863</v>
      </c>
      <c r="AA43">
        <v>4</v>
      </c>
      <c r="AB43">
        <v>1.004</v>
      </c>
      <c r="AC43">
        <v>1.2290000000000001</v>
      </c>
      <c r="AD43">
        <v>1.9630000000000001</v>
      </c>
      <c r="AG43">
        <v>4</v>
      </c>
      <c r="AH43">
        <v>0.66100000000000003</v>
      </c>
      <c r="AI43">
        <v>0.96099999999999997</v>
      </c>
      <c r="AJ43">
        <v>1.62</v>
      </c>
    </row>
    <row r="44" spans="1:53" x14ac:dyDescent="0.35">
      <c r="A44">
        <v>5</v>
      </c>
      <c r="B44">
        <v>0.749</v>
      </c>
      <c r="C44">
        <v>1.421</v>
      </c>
      <c r="D44">
        <v>1.8560000000000001</v>
      </c>
      <c r="G44">
        <v>5</v>
      </c>
      <c r="H44">
        <v>0.65900000000000003</v>
      </c>
      <c r="I44">
        <v>1.115</v>
      </c>
      <c r="J44">
        <v>1.4379999999999999</v>
      </c>
      <c r="N44">
        <v>5</v>
      </c>
      <c r="O44">
        <v>0.57999999999999996</v>
      </c>
      <c r="P44">
        <v>1.3080000000000001</v>
      </c>
      <c r="Q44">
        <v>2.286</v>
      </c>
      <c r="T44">
        <v>5</v>
      </c>
      <c r="U44">
        <v>0.56499999999999995</v>
      </c>
      <c r="V44">
        <v>1.0289999999999999</v>
      </c>
      <c r="W44">
        <v>1.272</v>
      </c>
      <c r="AA44">
        <v>5</v>
      </c>
      <c r="AB44">
        <v>0.94099999999999995</v>
      </c>
      <c r="AC44">
        <v>1.393</v>
      </c>
      <c r="AD44">
        <v>2.0720000000000001</v>
      </c>
      <c r="AG44">
        <v>5</v>
      </c>
      <c r="AH44">
        <v>0.76300000000000001</v>
      </c>
      <c r="AI44">
        <v>1.0189999999999999</v>
      </c>
      <c r="AJ44">
        <v>1.7010000000000001</v>
      </c>
    </row>
    <row r="45" spans="1:53" x14ac:dyDescent="0.35">
      <c r="A45">
        <v>6</v>
      </c>
      <c r="B45">
        <v>0.97699999999999998</v>
      </c>
      <c r="C45">
        <v>1.1200000000000001</v>
      </c>
      <c r="D45">
        <v>1.9990000000000001</v>
      </c>
      <c r="G45">
        <v>6</v>
      </c>
      <c r="H45">
        <v>0.79800000000000004</v>
      </c>
      <c r="I45">
        <v>1.0509999999999999</v>
      </c>
      <c r="J45">
        <v>1.9059999999999999</v>
      </c>
      <c r="N45">
        <v>6</v>
      </c>
      <c r="O45">
        <v>0.876</v>
      </c>
      <c r="P45">
        <v>1.173</v>
      </c>
      <c r="Q45">
        <v>2.11</v>
      </c>
      <c r="T45">
        <v>6</v>
      </c>
      <c r="U45">
        <v>0.80700000000000005</v>
      </c>
      <c r="V45">
        <v>1.097</v>
      </c>
      <c r="W45">
        <v>1.758</v>
      </c>
      <c r="AA45">
        <v>6</v>
      </c>
      <c r="AB45">
        <v>1.0640000000000001</v>
      </c>
      <c r="AC45">
        <v>1.3540000000000001</v>
      </c>
      <c r="AD45">
        <v>2.4350000000000001</v>
      </c>
      <c r="AG45">
        <v>6</v>
      </c>
      <c r="AH45">
        <v>0.61799999999999999</v>
      </c>
      <c r="AI45">
        <v>1.165</v>
      </c>
      <c r="AJ45">
        <v>1.929</v>
      </c>
    </row>
    <row r="46" spans="1:53" x14ac:dyDescent="0.35">
      <c r="A46">
        <v>7</v>
      </c>
      <c r="B46">
        <v>0.91</v>
      </c>
      <c r="C46">
        <v>1.37</v>
      </c>
      <c r="D46">
        <v>2.13</v>
      </c>
      <c r="G46">
        <v>7</v>
      </c>
      <c r="H46">
        <v>0.78700000000000003</v>
      </c>
      <c r="I46">
        <v>1.0509999999999999</v>
      </c>
      <c r="J46">
        <v>1.92</v>
      </c>
      <c r="N46">
        <v>7</v>
      </c>
      <c r="O46">
        <v>0.90300000000000002</v>
      </c>
      <c r="P46">
        <v>1.3280000000000001</v>
      </c>
      <c r="Q46">
        <v>2.331</v>
      </c>
      <c r="T46">
        <v>7</v>
      </c>
      <c r="U46">
        <v>0.73399999999999999</v>
      </c>
      <c r="V46">
        <v>1.093</v>
      </c>
      <c r="W46">
        <v>1.4490000000000001</v>
      </c>
      <c r="AA46">
        <v>7</v>
      </c>
      <c r="AB46">
        <v>0.77700000000000002</v>
      </c>
      <c r="AC46">
        <v>1.5820000000000001</v>
      </c>
      <c r="AD46">
        <v>2.04</v>
      </c>
      <c r="AG46">
        <v>7</v>
      </c>
      <c r="AH46">
        <v>0.82</v>
      </c>
      <c r="AI46">
        <v>1.006</v>
      </c>
      <c r="AJ46">
        <v>1.49</v>
      </c>
      <c r="AV46" t="s">
        <v>346</v>
      </c>
    </row>
    <row r="47" spans="1:53" x14ac:dyDescent="0.35">
      <c r="A47">
        <v>8</v>
      </c>
      <c r="B47">
        <v>0.77900000000000003</v>
      </c>
      <c r="C47">
        <v>1.2430000000000001</v>
      </c>
      <c r="D47">
        <v>2.0960000000000001</v>
      </c>
      <c r="G47">
        <v>8</v>
      </c>
      <c r="H47">
        <v>0.58699999999999997</v>
      </c>
      <c r="I47">
        <v>1.0569999999999999</v>
      </c>
      <c r="J47">
        <v>1.841</v>
      </c>
      <c r="N47">
        <v>8</v>
      </c>
      <c r="O47">
        <v>0.96299999999999997</v>
      </c>
      <c r="P47">
        <v>1.1970000000000001</v>
      </c>
      <c r="Q47">
        <v>2.298</v>
      </c>
      <c r="T47">
        <v>8</v>
      </c>
      <c r="U47">
        <v>0.72699999999999998</v>
      </c>
      <c r="V47">
        <v>1.2350000000000001</v>
      </c>
      <c r="W47">
        <v>1.8120000000000001</v>
      </c>
      <c r="AA47">
        <v>8</v>
      </c>
      <c r="AB47">
        <v>0.94499999999999995</v>
      </c>
      <c r="AC47">
        <v>1.403</v>
      </c>
      <c r="AD47">
        <v>2.218</v>
      </c>
      <c r="AG47">
        <v>8</v>
      </c>
      <c r="AH47">
        <v>0.57799999999999996</v>
      </c>
      <c r="AI47">
        <v>0.96</v>
      </c>
      <c r="AJ47">
        <v>1.595</v>
      </c>
      <c r="AV47" t="s">
        <v>347</v>
      </c>
      <c r="AW47">
        <v>0</v>
      </c>
      <c r="AX47">
        <v>15</v>
      </c>
      <c r="AY47">
        <v>30</v>
      </c>
      <c r="AZ47">
        <v>60</v>
      </c>
      <c r="BA47">
        <v>90</v>
      </c>
    </row>
    <row r="48" spans="1:53" x14ac:dyDescent="0.35">
      <c r="A48">
        <v>9</v>
      </c>
      <c r="G48">
        <v>9</v>
      </c>
      <c r="N48">
        <v>9</v>
      </c>
      <c r="T48">
        <v>9</v>
      </c>
      <c r="AA48">
        <v>9</v>
      </c>
      <c r="AG48">
        <v>9</v>
      </c>
      <c r="AV48" t="s">
        <v>330</v>
      </c>
      <c r="AW48">
        <v>1</v>
      </c>
      <c r="AX48">
        <f>AQ18</f>
        <v>0.85127863298426176</v>
      </c>
      <c r="AY48">
        <f>AQ36</f>
        <v>0.76571196424796162</v>
      </c>
      <c r="AZ48">
        <f>AQ54</f>
        <v>0.64032836657884318</v>
      </c>
      <c r="BA48">
        <f>AQ72</f>
        <v>0.47935666823794776</v>
      </c>
    </row>
    <row r="49" spans="1:64" x14ac:dyDescent="0.35">
      <c r="A49">
        <v>10</v>
      </c>
      <c r="G49">
        <v>10</v>
      </c>
      <c r="N49">
        <v>10</v>
      </c>
      <c r="T49">
        <v>10</v>
      </c>
      <c r="AA49">
        <v>10</v>
      </c>
      <c r="AG49">
        <v>10</v>
      </c>
      <c r="AV49" t="s">
        <v>164</v>
      </c>
      <c r="AW49">
        <v>0</v>
      </c>
      <c r="AX49">
        <f>AQ19</f>
        <v>15.304138130031127</v>
      </c>
      <c r="AY49">
        <f>AQ37</f>
        <v>9.7949921586300857</v>
      </c>
      <c r="AZ49">
        <f>AQ55</f>
        <v>17.671717781280957</v>
      </c>
      <c r="BA49">
        <f>AQ73</f>
        <v>28.854885551268044</v>
      </c>
    </row>
    <row r="51" spans="1:64" x14ac:dyDescent="0.35">
      <c r="A51" t="s">
        <v>330</v>
      </c>
      <c r="B51">
        <f>AVERAGE(B40:B47)</f>
        <v>0.90837500000000004</v>
      </c>
      <c r="C51">
        <f>AVERAGE(C40:C47)</f>
        <v>1.2777499999999999</v>
      </c>
      <c r="D51">
        <f>AVERAGE(D40:D47)</f>
        <v>2.0437500000000002</v>
      </c>
      <c r="G51" t="s">
        <v>330</v>
      </c>
      <c r="H51">
        <f>AVERAGE(H40:H47)</f>
        <v>0.75862499999999999</v>
      </c>
      <c r="I51">
        <f>AVERAGE(I40:I47)</f>
        <v>1.106125</v>
      </c>
      <c r="J51">
        <f>AVERAGE(J40:J47)</f>
        <v>1.6039999999999999</v>
      </c>
      <c r="N51" t="s">
        <v>330</v>
      </c>
      <c r="O51">
        <f>AVERAGE(O40:O47)</f>
        <v>0.85087499999999994</v>
      </c>
      <c r="P51">
        <f>AVERAGE(P40:P47)</f>
        <v>1.315375</v>
      </c>
      <c r="Q51">
        <f>AVERAGE(Q40:Q47)</f>
        <v>2.1505000000000001</v>
      </c>
      <c r="T51" t="s">
        <v>330</v>
      </c>
      <c r="U51">
        <f>AVERAGE(U40:U47)</f>
        <v>0.73050000000000004</v>
      </c>
      <c r="V51">
        <f>AVERAGE(V40:V47)</f>
        <v>1.147875</v>
      </c>
      <c r="W51">
        <f>AVERAGE(W40:W47)</f>
        <v>1.647875</v>
      </c>
      <c r="AA51" t="s">
        <v>330</v>
      </c>
      <c r="AB51">
        <f>AVERAGE(AB40:AB47)</f>
        <v>0.96212500000000001</v>
      </c>
      <c r="AC51">
        <f>AVERAGE(AC40:AC47)</f>
        <v>1.3991250000000002</v>
      </c>
      <c r="AD51">
        <f>AVERAGE(AD40:AD47)</f>
        <v>2.1808749999999999</v>
      </c>
      <c r="AG51" t="s">
        <v>330</v>
      </c>
      <c r="AH51">
        <f>AVERAGE(AH40:AH47)</f>
        <v>0.69962500000000005</v>
      </c>
      <c r="AI51">
        <f>AVERAGE(AI40:AI47)</f>
        <v>1.015625</v>
      </c>
      <c r="AJ51">
        <f>AVERAGE(AJ40:AJ47)</f>
        <v>1.6461250000000001</v>
      </c>
      <c r="AV51" t="s">
        <v>348</v>
      </c>
    </row>
    <row r="52" spans="1:64" x14ac:dyDescent="0.35">
      <c r="A52" t="s">
        <v>331</v>
      </c>
      <c r="B52">
        <f>STDEV(B40:B47)</f>
        <v>0.13041246379961396</v>
      </c>
      <c r="C52">
        <f>STDEV(C40:C47)</f>
        <v>0.11473914514485203</v>
      </c>
      <c r="D52">
        <f>STDEV(D40:D47)</f>
        <v>0.11318600367789042</v>
      </c>
      <c r="G52" t="s">
        <v>331</v>
      </c>
      <c r="H52">
        <f>STDEV(H40:H47)</f>
        <v>0.16871864788119065</v>
      </c>
      <c r="I52">
        <f>STDEV(I40:I47)</f>
        <v>8.7882124787369911E-2</v>
      </c>
      <c r="J52">
        <f>STDEV(J40:J47)</f>
        <v>0.25430521594561051</v>
      </c>
      <c r="N52" t="s">
        <v>331</v>
      </c>
      <c r="O52">
        <f>STDEV(O40:O47)</f>
        <v>0.12419505108612729</v>
      </c>
      <c r="P52">
        <f>STDEV(P40:P47)</f>
        <v>0.11373771519220374</v>
      </c>
      <c r="Q52">
        <f>STDEV(Q40:Q47)</f>
        <v>0.16176172953717191</v>
      </c>
      <c r="T52" t="s">
        <v>331</v>
      </c>
      <c r="U52">
        <f>STDEV(U40:U47)</f>
        <v>7.8301614652207918E-2</v>
      </c>
      <c r="V52">
        <f>STDEV(V40:V47)</f>
        <v>7.7620758453245911E-2</v>
      </c>
      <c r="W52">
        <f>STDEV(W40:W47)</f>
        <v>0.22023846653765414</v>
      </c>
      <c r="AA52" t="s">
        <v>331</v>
      </c>
      <c r="AB52">
        <f>STDEV(AB40:AB47)</f>
        <v>0.10638264828976028</v>
      </c>
      <c r="AC52">
        <f>STDEV(AC40:AC47)</f>
        <v>9.6766932811339468E-2</v>
      </c>
      <c r="AD52">
        <f>STDEV(AD40:AD47)</f>
        <v>0.1696622169404339</v>
      </c>
      <c r="AG52" t="s">
        <v>331</v>
      </c>
      <c r="AH52">
        <f>STDEV(AH40:AH47)</f>
        <v>0.11775754449594397</v>
      </c>
      <c r="AI52">
        <f>STDEV(AI40:AI47)</f>
        <v>7.765847851789455E-2</v>
      </c>
      <c r="AJ52">
        <f>STDEV(AJ40:AJ47)</f>
        <v>0.16855388074525521</v>
      </c>
      <c r="AN52">
        <v>60</v>
      </c>
      <c r="AW52">
        <v>0</v>
      </c>
      <c r="AX52">
        <v>15</v>
      </c>
      <c r="AY52">
        <v>30</v>
      </c>
      <c r="AZ52">
        <v>60</v>
      </c>
      <c r="BA52">
        <v>90</v>
      </c>
    </row>
    <row r="53" spans="1:64" x14ac:dyDescent="0.35">
      <c r="A53" t="s">
        <v>332</v>
      </c>
      <c r="B53">
        <f>COUNT(B40:B49)</f>
        <v>8</v>
      </c>
      <c r="C53">
        <f>COUNT(C40:C49)</f>
        <v>8</v>
      </c>
      <c r="D53">
        <f>COUNT(D40:D49)</f>
        <v>8</v>
      </c>
      <c r="G53" t="s">
        <v>332</v>
      </c>
      <c r="H53">
        <f>COUNT(H40:H49)</f>
        <v>8</v>
      </c>
      <c r="I53">
        <f>COUNT(I40:I49)</f>
        <v>8</v>
      </c>
      <c r="J53">
        <f>COUNT(J40:J49)</f>
        <v>8</v>
      </c>
      <c r="L53" s="126" t="s">
        <v>244</v>
      </c>
      <c r="N53" t="s">
        <v>332</v>
      </c>
      <c r="O53">
        <f>COUNT(O40:O49)</f>
        <v>8</v>
      </c>
      <c r="P53">
        <f>COUNT(P40:P49)</f>
        <v>8</v>
      </c>
      <c r="Q53">
        <f>COUNT(Q40:Q49)</f>
        <v>8</v>
      </c>
      <c r="T53" t="s">
        <v>332</v>
      </c>
      <c r="U53">
        <f>COUNT(U40:U49)</f>
        <v>8</v>
      </c>
      <c r="V53">
        <f>COUNT(V40:V49)</f>
        <v>8</v>
      </c>
      <c r="W53">
        <f>COUNT(W40:W49)</f>
        <v>8</v>
      </c>
      <c r="Y53" s="126" t="s">
        <v>244</v>
      </c>
      <c r="AA53" t="s">
        <v>332</v>
      </c>
      <c r="AB53">
        <f>COUNT(AB40:AB49)</f>
        <v>8</v>
      </c>
      <c r="AC53">
        <f>COUNT(AC40:AC49)</f>
        <v>8</v>
      </c>
      <c r="AD53">
        <f>COUNT(AD40:AD49)</f>
        <v>8</v>
      </c>
      <c r="AG53" t="s">
        <v>332</v>
      </c>
      <c r="AH53">
        <f>COUNT(AH40:AH49)</f>
        <v>8</v>
      </c>
      <c r="AI53">
        <f>COUNT(AI40:AI49)</f>
        <v>8</v>
      </c>
      <c r="AJ53">
        <f>COUNT(AJ40:AJ49)</f>
        <v>8</v>
      </c>
      <c r="AL53" s="126" t="s">
        <v>244</v>
      </c>
      <c r="AN53" s="13" t="s">
        <v>333</v>
      </c>
      <c r="AO53" s="13"/>
      <c r="AP53" s="17" t="s">
        <v>334</v>
      </c>
      <c r="AQ53" s="17"/>
      <c r="AV53" t="s">
        <v>330</v>
      </c>
      <c r="AW53">
        <v>0</v>
      </c>
      <c r="AX53">
        <v>32.643456344799993</v>
      </c>
      <c r="AY53">
        <v>43.301848787866668</v>
      </c>
      <c r="AZ53">
        <v>58.642799195866665</v>
      </c>
      <c r="BA53">
        <v>71.603668836933323</v>
      </c>
    </row>
    <row r="54" spans="1:64" x14ac:dyDescent="0.35">
      <c r="A54" s="127" t="s">
        <v>335</v>
      </c>
      <c r="B54">
        <v>3.1415926535900001</v>
      </c>
      <c r="G54" s="127" t="s">
        <v>335</v>
      </c>
      <c r="H54">
        <v>3.1415926535900001</v>
      </c>
      <c r="L54" s="126">
        <f>((B55-H55)/B55)*100</f>
        <v>31.224650711245072</v>
      </c>
      <c r="N54" s="127" t="s">
        <v>335</v>
      </c>
      <c r="O54">
        <v>3.1415926535900001</v>
      </c>
      <c r="T54" s="127" t="s">
        <v>335</v>
      </c>
      <c r="U54">
        <v>3.1415926535900001</v>
      </c>
      <c r="Y54" s="126">
        <f>((O55-U55)/O55)*100</f>
        <v>30.804694292826575</v>
      </c>
      <c r="AA54" s="127" t="s">
        <v>335</v>
      </c>
      <c r="AB54">
        <v>3.1415926535900001</v>
      </c>
      <c r="AG54" s="127" t="s">
        <v>335</v>
      </c>
      <c r="AH54">
        <v>3.1415926535900001</v>
      </c>
      <c r="AL54" s="126">
        <f>((AB55-AH55)/AB55)*100</f>
        <v>45.872145022275404</v>
      </c>
      <c r="AN54" s="13" t="s">
        <v>330</v>
      </c>
      <c r="AO54" s="13">
        <f>AVERAGE(L54,Y54,AL54)</f>
        <v>35.967163342115683</v>
      </c>
      <c r="AP54" s="17" t="s">
        <v>330</v>
      </c>
      <c r="AQ54" s="17">
        <f>AVERAGE(L55,Y55,AL55)</f>
        <v>0.64032836657884318</v>
      </c>
      <c r="AV54" t="s">
        <v>164</v>
      </c>
      <c r="AW54">
        <v>0</v>
      </c>
      <c r="AX54">
        <v>2.4704652551828499</v>
      </c>
      <c r="AY54">
        <v>5.9925058721918028</v>
      </c>
      <c r="AZ54">
        <v>11.999979204514394</v>
      </c>
      <c r="BA54">
        <v>10.356967181385006</v>
      </c>
    </row>
    <row r="55" spans="1:64" x14ac:dyDescent="0.35">
      <c r="A55" s="128" t="s">
        <v>336</v>
      </c>
      <c r="B55" s="128">
        <f>(B54*(C51+B51)*D51)+(2*B54*C51*B51)</f>
        <v>21.329043098995573</v>
      </c>
      <c r="G55" s="128" t="s">
        <v>336</v>
      </c>
      <c r="H55" s="128">
        <f>(H54*(I51+H51)*J51)+(2*H54*I51*H51)</f>
        <v>14.669123891283284</v>
      </c>
      <c r="K55" t="s">
        <v>334</v>
      </c>
      <c r="L55">
        <f>H55/B55</f>
        <v>0.68775349288754928</v>
      </c>
      <c r="N55" s="128" t="s">
        <v>336</v>
      </c>
      <c r="O55" s="128">
        <f>(O54*(P51+O51)*Q51)+(2*O54*P51*O51)</f>
        <v>21.667438966278855</v>
      </c>
      <c r="T55" s="128" t="s">
        <v>336</v>
      </c>
      <c r="U55" s="128">
        <f>(U54*(V51+U51)*W51)+(2*U54*V51*U51)</f>
        <v>14.992850631631871</v>
      </c>
      <c r="X55" t="s">
        <v>334</v>
      </c>
      <c r="Y55">
        <f>U55/O55</f>
        <v>0.69195305707173427</v>
      </c>
      <c r="AA55" s="128" t="s">
        <v>336</v>
      </c>
      <c r="AB55" s="128">
        <f>(AB54*(AC51+AB51)*AD51)+(2*AB54*AC51*AB51)</f>
        <v>24.635921519800561</v>
      </c>
      <c r="AG55" s="128" t="s">
        <v>336</v>
      </c>
      <c r="AH55" s="128">
        <f>(AH54*(AI51+AH51)*AJ51)+(2*AH54*AI51*AH51)</f>
        <v>13.334895872663692</v>
      </c>
      <c r="AK55" t="s">
        <v>334</v>
      </c>
      <c r="AL55">
        <f>AH55/AB55</f>
        <v>0.54127854977724588</v>
      </c>
      <c r="AN55" s="13" t="s">
        <v>164</v>
      </c>
      <c r="AO55" s="13">
        <f>STDEV(L54,Y54,AL54)</f>
        <v>8.5805353802409954</v>
      </c>
      <c r="AP55" s="17" t="s">
        <v>164</v>
      </c>
      <c r="AQ55" s="17">
        <f>STDEV(L54,Y55,AL55)</f>
        <v>17.671717781280957</v>
      </c>
    </row>
    <row r="56" spans="1:64" x14ac:dyDescent="0.35">
      <c r="AV56" t="s">
        <v>349</v>
      </c>
      <c r="AW56">
        <v>0</v>
      </c>
      <c r="AX56">
        <f t="shared" ref="AX56:BA57" si="0">AX53/100</f>
        <v>0.32643456344799993</v>
      </c>
      <c r="AY56">
        <f t="shared" si="0"/>
        <v>0.4330184878786667</v>
      </c>
      <c r="AZ56">
        <f t="shared" si="0"/>
        <v>0.58642799195866668</v>
      </c>
      <c r="BA56">
        <f t="shared" si="0"/>
        <v>0.71603668836933321</v>
      </c>
    </row>
    <row r="57" spans="1:64" x14ac:dyDescent="0.35">
      <c r="A57" s="125" t="s">
        <v>350</v>
      </c>
      <c r="B57" t="s">
        <v>323</v>
      </c>
      <c r="C57" t="s">
        <v>324</v>
      </c>
      <c r="D57" t="s">
        <v>325</v>
      </c>
      <c r="F57" t="s">
        <v>351</v>
      </c>
      <c r="G57" t="s">
        <v>352</v>
      </c>
      <c r="H57" t="s">
        <v>323</v>
      </c>
      <c r="I57" t="s">
        <v>324</v>
      </c>
      <c r="J57" t="s">
        <v>325</v>
      </c>
      <c r="L57" s="125"/>
      <c r="N57" s="125" t="s">
        <v>353</v>
      </c>
      <c r="O57" t="s">
        <v>323</v>
      </c>
      <c r="P57" t="s">
        <v>324</v>
      </c>
      <c r="Q57" t="s">
        <v>325</v>
      </c>
      <c r="S57" t="s">
        <v>351</v>
      </c>
      <c r="T57" t="s">
        <v>354</v>
      </c>
      <c r="U57" t="s">
        <v>323</v>
      </c>
      <c r="V57" t="s">
        <v>324</v>
      </c>
      <c r="W57" t="s">
        <v>325</v>
      </c>
      <c r="Y57" s="125"/>
      <c r="AA57" s="125" t="s">
        <v>355</v>
      </c>
      <c r="AB57" t="s">
        <v>323</v>
      </c>
      <c r="AC57" t="s">
        <v>324</v>
      </c>
      <c r="AD57" t="s">
        <v>325</v>
      </c>
      <c r="AF57" t="s">
        <v>351</v>
      </c>
      <c r="AG57" t="s">
        <v>356</v>
      </c>
      <c r="AH57" t="s">
        <v>323</v>
      </c>
      <c r="AI57" t="s">
        <v>324</v>
      </c>
      <c r="AJ57" t="s">
        <v>325</v>
      </c>
      <c r="AL57" s="125"/>
      <c r="AN57" s="13" t="s">
        <v>341</v>
      </c>
      <c r="AV57" t="s">
        <v>164</v>
      </c>
      <c r="AX57">
        <f t="shared" si="0"/>
        <v>2.47046525518285E-2</v>
      </c>
      <c r="AY57">
        <f t="shared" si="0"/>
        <v>5.9925058721918029E-2</v>
      </c>
      <c r="AZ57">
        <f t="shared" si="0"/>
        <v>0.11999979204514394</v>
      </c>
      <c r="BA57">
        <f t="shared" si="0"/>
        <v>0.10356967181385006</v>
      </c>
    </row>
    <row r="58" spans="1:64" x14ac:dyDescent="0.35">
      <c r="A58">
        <v>1</v>
      </c>
      <c r="B58">
        <v>1.27</v>
      </c>
      <c r="C58">
        <v>1.2949999999999999</v>
      </c>
      <c r="D58">
        <v>2.0529999999999999</v>
      </c>
      <c r="G58">
        <v>1</v>
      </c>
      <c r="H58">
        <v>0.78300000000000003</v>
      </c>
      <c r="I58">
        <v>0.93100000000000005</v>
      </c>
      <c r="J58">
        <v>1.4259999999999999</v>
      </c>
      <c r="N58">
        <v>1</v>
      </c>
      <c r="O58">
        <v>0.64700000000000002</v>
      </c>
      <c r="P58">
        <v>1.3839999999999999</v>
      </c>
      <c r="Q58">
        <v>2.2599999999999998</v>
      </c>
      <c r="T58">
        <v>1</v>
      </c>
      <c r="U58">
        <v>0.72699999999999998</v>
      </c>
      <c r="V58">
        <v>1.0129999999999999</v>
      </c>
      <c r="W58">
        <v>1.2010000000000001</v>
      </c>
      <c r="AA58">
        <v>1</v>
      </c>
      <c r="AG58">
        <v>1</v>
      </c>
      <c r="AH58">
        <v>0.58499999999999996</v>
      </c>
      <c r="AI58">
        <v>0.97399999999999998</v>
      </c>
      <c r="AJ58">
        <v>1.6020000000000001</v>
      </c>
      <c r="AN58" s="13" t="s">
        <v>330</v>
      </c>
      <c r="AO58" s="13">
        <f>AVERAGE(H55,U55,AH55)</f>
        <v>14.332290131859615</v>
      </c>
    </row>
    <row r="59" spans="1:64" x14ac:dyDescent="0.35">
      <c r="A59">
        <v>2</v>
      </c>
      <c r="B59">
        <v>0.82399999999999995</v>
      </c>
      <c r="C59">
        <v>1.036</v>
      </c>
      <c r="D59">
        <v>2.0249999999999999</v>
      </c>
      <c r="G59">
        <v>2</v>
      </c>
      <c r="H59">
        <v>0.50800000000000001</v>
      </c>
      <c r="I59">
        <v>0.83299999999999996</v>
      </c>
      <c r="J59">
        <v>1.546</v>
      </c>
      <c r="N59">
        <v>2</v>
      </c>
      <c r="O59">
        <v>0.92100000000000004</v>
      </c>
      <c r="P59">
        <v>1.429</v>
      </c>
      <c r="Q59">
        <v>2.121</v>
      </c>
      <c r="T59">
        <v>2</v>
      </c>
      <c r="U59">
        <v>0.77200000000000002</v>
      </c>
      <c r="V59">
        <v>0.998</v>
      </c>
      <c r="W59">
        <v>1.405</v>
      </c>
      <c r="AA59">
        <v>2</v>
      </c>
      <c r="AB59">
        <v>0.84499999999999997</v>
      </c>
      <c r="AC59">
        <v>1.3740000000000001</v>
      </c>
      <c r="AD59">
        <v>2.4569999999999999</v>
      </c>
      <c r="AG59">
        <v>2</v>
      </c>
      <c r="AH59">
        <v>0.64700000000000002</v>
      </c>
      <c r="AI59">
        <v>0.997</v>
      </c>
      <c r="AJ59">
        <v>1.4530000000000001</v>
      </c>
      <c r="AN59" s="13" t="s">
        <v>164</v>
      </c>
      <c r="AO59" s="13">
        <f>STDEV(H55,U55,AH55)</f>
        <v>0.87880386424498591</v>
      </c>
    </row>
    <row r="60" spans="1:64" x14ac:dyDescent="0.35">
      <c r="A60">
        <v>3</v>
      </c>
      <c r="B60">
        <v>1.016</v>
      </c>
      <c r="C60">
        <v>1.095</v>
      </c>
      <c r="D60">
        <v>2.5640000000000001</v>
      </c>
      <c r="G60">
        <v>3</v>
      </c>
      <c r="H60">
        <v>0.66300000000000003</v>
      </c>
      <c r="I60">
        <v>0.93100000000000005</v>
      </c>
      <c r="J60">
        <v>1.407</v>
      </c>
      <c r="N60">
        <v>3</v>
      </c>
      <c r="O60">
        <v>0.81899999999999995</v>
      </c>
      <c r="P60">
        <v>1.554</v>
      </c>
      <c r="Q60">
        <v>2.153</v>
      </c>
      <c r="T60">
        <v>3</v>
      </c>
      <c r="U60">
        <v>0.61799999999999999</v>
      </c>
      <c r="V60">
        <v>1.095</v>
      </c>
      <c r="W60">
        <v>1.2789999999999999</v>
      </c>
      <c r="AA60">
        <v>3</v>
      </c>
      <c r="AB60">
        <v>0.90300000000000002</v>
      </c>
      <c r="AC60">
        <v>1.343</v>
      </c>
      <c r="AD60">
        <v>2.1269999999999998</v>
      </c>
      <c r="AG60">
        <v>3</v>
      </c>
      <c r="AH60">
        <v>0.57699999999999996</v>
      </c>
      <c r="AI60">
        <v>1.002</v>
      </c>
      <c r="AJ60">
        <v>1.5489999999999999</v>
      </c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64" x14ac:dyDescent="0.35">
      <c r="A61">
        <v>4</v>
      </c>
      <c r="B61">
        <v>0.95499999999999996</v>
      </c>
      <c r="C61">
        <v>1.302</v>
      </c>
      <c r="D61">
        <v>2.1819999999999999</v>
      </c>
      <c r="G61">
        <v>4</v>
      </c>
      <c r="H61">
        <v>0.495</v>
      </c>
      <c r="I61">
        <v>0.96</v>
      </c>
      <c r="J61">
        <v>1.2809999999999999</v>
      </c>
      <c r="N61">
        <v>4</v>
      </c>
      <c r="O61">
        <v>0.83799999999999997</v>
      </c>
      <c r="P61">
        <v>1.4159999999999999</v>
      </c>
      <c r="Q61">
        <v>2.0110000000000001</v>
      </c>
      <c r="T61">
        <v>4</v>
      </c>
      <c r="U61">
        <v>0.53900000000000003</v>
      </c>
      <c r="V61">
        <v>0.99</v>
      </c>
      <c r="W61">
        <v>1.4279999999999999</v>
      </c>
      <c r="AA61">
        <v>4</v>
      </c>
      <c r="AB61">
        <v>0.94899999999999995</v>
      </c>
      <c r="AC61">
        <v>1.4630000000000001</v>
      </c>
      <c r="AD61">
        <v>2.4750000000000001</v>
      </c>
      <c r="AG61">
        <v>4</v>
      </c>
      <c r="AH61">
        <v>0.45100000000000001</v>
      </c>
      <c r="AI61">
        <v>1.1679999999999999</v>
      </c>
      <c r="AJ61">
        <v>1.5589999999999999</v>
      </c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64" x14ac:dyDescent="0.35">
      <c r="A62">
        <v>5</v>
      </c>
      <c r="B62">
        <v>0.755</v>
      </c>
      <c r="C62">
        <v>1.1559999999999999</v>
      </c>
      <c r="D62">
        <v>2.2290000000000001</v>
      </c>
      <c r="G62">
        <v>5</v>
      </c>
      <c r="H62">
        <v>0.85499999999999998</v>
      </c>
      <c r="I62">
        <v>0.96699999999999997</v>
      </c>
      <c r="J62">
        <v>1.4970000000000001</v>
      </c>
      <c r="N62">
        <v>5</v>
      </c>
      <c r="O62">
        <v>0.81899999999999995</v>
      </c>
      <c r="P62">
        <v>1.448</v>
      </c>
      <c r="Q62">
        <v>2.1949999999999998</v>
      </c>
      <c r="T62">
        <v>5</v>
      </c>
      <c r="U62">
        <v>0.60299999999999998</v>
      </c>
      <c r="V62">
        <v>0.90300000000000002</v>
      </c>
      <c r="W62">
        <v>1.431</v>
      </c>
      <c r="AA62">
        <v>5</v>
      </c>
      <c r="AB62">
        <v>0.96499999999999997</v>
      </c>
      <c r="AC62">
        <v>1.284</v>
      </c>
      <c r="AD62">
        <v>2.145</v>
      </c>
      <c r="AG62">
        <v>5</v>
      </c>
      <c r="AH62">
        <v>0.46200000000000002</v>
      </c>
      <c r="AI62">
        <v>0.86699999999999999</v>
      </c>
      <c r="AJ62">
        <v>1.4870000000000001</v>
      </c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</row>
    <row r="63" spans="1:64" x14ac:dyDescent="0.35">
      <c r="A63">
        <v>6</v>
      </c>
      <c r="B63">
        <v>0.85899999999999999</v>
      </c>
      <c r="C63">
        <v>1.08</v>
      </c>
      <c r="D63">
        <v>1.958</v>
      </c>
      <c r="G63">
        <v>6</v>
      </c>
      <c r="H63">
        <v>0.52400000000000002</v>
      </c>
      <c r="I63">
        <v>0.90400000000000003</v>
      </c>
      <c r="J63">
        <v>1.3720000000000001</v>
      </c>
      <c r="N63">
        <v>6</v>
      </c>
      <c r="O63">
        <v>0.80400000000000005</v>
      </c>
      <c r="P63">
        <v>1.3260000000000001</v>
      </c>
      <c r="Q63">
        <v>2.339</v>
      </c>
      <c r="T63">
        <v>6</v>
      </c>
      <c r="U63">
        <v>0.754</v>
      </c>
      <c r="V63">
        <v>0.92300000000000004</v>
      </c>
      <c r="W63">
        <v>1.421</v>
      </c>
      <c r="AA63">
        <v>6</v>
      </c>
      <c r="AB63">
        <v>0.88300000000000001</v>
      </c>
      <c r="AC63">
        <v>1.294</v>
      </c>
      <c r="AD63">
        <v>2.2109999999999999</v>
      </c>
      <c r="AG63">
        <v>6</v>
      </c>
      <c r="AH63">
        <v>0.48699999999999999</v>
      </c>
      <c r="AI63">
        <v>1.1140000000000001</v>
      </c>
      <c r="AJ63">
        <v>1.5429999999999999</v>
      </c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</row>
    <row r="64" spans="1:64" x14ac:dyDescent="0.35">
      <c r="A64">
        <v>7</v>
      </c>
      <c r="B64">
        <v>1.034</v>
      </c>
      <c r="C64">
        <v>0.94</v>
      </c>
      <c r="D64">
        <v>2.2410000000000001</v>
      </c>
      <c r="G64">
        <v>7</v>
      </c>
      <c r="H64">
        <v>0.36799999999999999</v>
      </c>
      <c r="I64">
        <v>0.873</v>
      </c>
      <c r="J64">
        <v>1.3720000000000001</v>
      </c>
      <c r="N64">
        <v>7</v>
      </c>
      <c r="O64">
        <v>0.90400000000000003</v>
      </c>
      <c r="P64">
        <v>1.3839999999999999</v>
      </c>
      <c r="Q64">
        <v>2.214</v>
      </c>
      <c r="T64">
        <v>7</v>
      </c>
      <c r="U64">
        <v>0.58799999999999997</v>
      </c>
      <c r="V64">
        <v>0.84899999999999998</v>
      </c>
      <c r="W64">
        <v>1.4970000000000001</v>
      </c>
      <c r="AA64">
        <v>7</v>
      </c>
      <c r="AB64">
        <v>0.93700000000000006</v>
      </c>
      <c r="AC64">
        <v>1.403</v>
      </c>
      <c r="AD64">
        <v>2.0819999999999999</v>
      </c>
      <c r="AG64">
        <v>7</v>
      </c>
      <c r="AJ64">
        <v>1.4730000000000001</v>
      </c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</row>
    <row r="65" spans="1:80" x14ac:dyDescent="0.35">
      <c r="A65">
        <v>8</v>
      </c>
      <c r="B65">
        <v>0.89400000000000002</v>
      </c>
      <c r="C65">
        <v>1.095</v>
      </c>
      <c r="D65">
        <v>2.04</v>
      </c>
      <c r="G65">
        <v>8</v>
      </c>
      <c r="H65">
        <v>0.65400000000000003</v>
      </c>
      <c r="I65">
        <v>0.84799999999999998</v>
      </c>
      <c r="J65">
        <v>1.6579999999999999</v>
      </c>
      <c r="N65">
        <v>8</v>
      </c>
      <c r="O65">
        <v>0.69299999999999995</v>
      </c>
      <c r="P65">
        <v>1.3069999999999999</v>
      </c>
      <c r="Q65">
        <v>2.4</v>
      </c>
      <c r="T65">
        <v>8</v>
      </c>
      <c r="U65">
        <v>0.50900000000000001</v>
      </c>
      <c r="V65">
        <v>1.091</v>
      </c>
      <c r="W65">
        <v>1.319</v>
      </c>
      <c r="AA65">
        <v>8</v>
      </c>
      <c r="AB65">
        <v>0.997</v>
      </c>
      <c r="AC65">
        <v>1.258</v>
      </c>
      <c r="AD65">
        <v>2.177</v>
      </c>
      <c r="AG65">
        <v>8</v>
      </c>
      <c r="AJ65">
        <v>1.4970000000000001</v>
      </c>
      <c r="AT65" t="s">
        <v>357</v>
      </c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</row>
    <row r="66" spans="1:80" x14ac:dyDescent="0.35">
      <c r="A66">
        <v>9</v>
      </c>
      <c r="G66">
        <v>9</v>
      </c>
      <c r="N66">
        <v>9</v>
      </c>
      <c r="T66">
        <v>9</v>
      </c>
      <c r="AA66">
        <v>9</v>
      </c>
      <c r="AB66">
        <v>1.0089999999999999</v>
      </c>
      <c r="AC66">
        <v>1.363</v>
      </c>
      <c r="AG66">
        <v>9</v>
      </c>
      <c r="AJ66">
        <v>1.5760000000000001</v>
      </c>
      <c r="AT66" s="130" t="s">
        <v>358</v>
      </c>
      <c r="AU66" s="130" t="s">
        <v>359</v>
      </c>
      <c r="AW66" s="2"/>
      <c r="AX66" s="2" t="s">
        <v>360</v>
      </c>
      <c r="AY66" s="2"/>
      <c r="AZ66" s="2"/>
      <c r="BA66" s="2"/>
      <c r="BB66" s="2"/>
      <c r="BC66" s="2"/>
      <c r="BD66" s="2"/>
      <c r="BE66" s="2"/>
      <c r="BF66" s="2"/>
      <c r="BI66" s="2"/>
      <c r="BJ66" s="2"/>
      <c r="BK66" s="2"/>
      <c r="BL66" s="2"/>
      <c r="BN66" s="2" t="s">
        <v>361</v>
      </c>
      <c r="BO66" s="2"/>
      <c r="BP66" s="2"/>
      <c r="BQ66" s="2"/>
      <c r="BR66" s="2"/>
      <c r="BS66" s="2"/>
      <c r="BT66" s="2"/>
      <c r="BU66" s="2"/>
      <c r="BV66" s="2"/>
      <c r="BY66" s="2"/>
      <c r="BZ66" s="2"/>
      <c r="CA66" s="2"/>
      <c r="CB66" s="2"/>
    </row>
    <row r="67" spans="1:80" x14ac:dyDescent="0.35">
      <c r="A67">
        <v>10</v>
      </c>
      <c r="G67">
        <v>10</v>
      </c>
      <c r="N67">
        <v>10</v>
      </c>
      <c r="T67">
        <v>10</v>
      </c>
      <c r="AA67">
        <v>10</v>
      </c>
      <c r="AG67">
        <v>10</v>
      </c>
      <c r="AT67" s="16" t="s">
        <v>362</v>
      </c>
      <c r="AU67" s="16" t="s">
        <v>363</v>
      </c>
      <c r="AW67" s="2"/>
      <c r="AX67" s="23" t="s">
        <v>363</v>
      </c>
      <c r="AY67" s="23" t="s">
        <v>362</v>
      </c>
      <c r="AZ67" s="23"/>
      <c r="BA67" s="131" t="s">
        <v>364</v>
      </c>
      <c r="BB67" s="23" t="s">
        <v>365</v>
      </c>
      <c r="BC67" s="23" t="s">
        <v>366</v>
      </c>
      <c r="BD67" s="130" t="s">
        <v>367</v>
      </c>
      <c r="BE67" s="2" t="s">
        <v>368</v>
      </c>
      <c r="BF67" s="2"/>
      <c r="BI67" s="2"/>
      <c r="BJ67" s="2" t="s">
        <v>362</v>
      </c>
      <c r="BK67" s="2" t="s">
        <v>369</v>
      </c>
      <c r="BL67" s="2"/>
      <c r="BN67" s="23" t="s">
        <v>363</v>
      </c>
      <c r="BO67" s="23" t="s">
        <v>362</v>
      </c>
      <c r="BP67" s="23"/>
      <c r="BQ67" s="131" t="s">
        <v>364</v>
      </c>
      <c r="BR67" s="23" t="s">
        <v>365</v>
      </c>
      <c r="BS67" s="23" t="s">
        <v>366</v>
      </c>
      <c r="BT67" s="130" t="s">
        <v>367</v>
      </c>
      <c r="BU67" s="2" t="s">
        <v>368</v>
      </c>
      <c r="BV67" s="2"/>
      <c r="BY67" s="2"/>
      <c r="BZ67" s="2" t="s">
        <v>362</v>
      </c>
      <c r="CA67" s="2" t="s">
        <v>369</v>
      </c>
      <c r="CB67" s="2"/>
    </row>
    <row r="68" spans="1:80" x14ac:dyDescent="0.35">
      <c r="AT68" s="2">
        <v>0</v>
      </c>
      <c r="AU68" s="2">
        <v>1</v>
      </c>
      <c r="AW68" s="2"/>
      <c r="AX68">
        <v>1</v>
      </c>
      <c r="AY68">
        <v>0</v>
      </c>
      <c r="AZ68" s="4">
        <f t="shared" ref="AZ68:AZ73" si="1">AY68</f>
        <v>0</v>
      </c>
      <c r="BA68" s="130">
        <f>(AZ68-AZ76)^2</f>
        <v>0.3878540216430249</v>
      </c>
      <c r="BB68" s="92">
        <f t="shared" ref="BB68:BB73" si="2">(1-AZ68)^(1/3)</f>
        <v>1</v>
      </c>
      <c r="BC68" s="4">
        <f t="shared" ref="BC68:BC73" si="3">BB68</f>
        <v>1</v>
      </c>
      <c r="BD68" s="130">
        <f>(BC68-BA68)^2</f>
        <v>0.3747226988186183</v>
      </c>
      <c r="BE68" s="132">
        <f>1-(BD76/BA76)</f>
        <v>0.22744718360157046</v>
      </c>
      <c r="BF68" s="2"/>
      <c r="BG68" s="17">
        <f>1 - (BC68)^3</f>
        <v>0</v>
      </c>
      <c r="BI68" s="2"/>
      <c r="BJ68" s="2">
        <v>0</v>
      </c>
      <c r="BK68" s="92">
        <f>(1-BJ68)^(1/3)</f>
        <v>1</v>
      </c>
      <c r="BL68" s="2"/>
      <c r="BN68">
        <v>1</v>
      </c>
      <c r="BO68">
        <v>0</v>
      </c>
      <c r="BP68" s="4">
        <f t="shared" ref="BP68:BP73" si="4">BO68</f>
        <v>0</v>
      </c>
      <c r="BQ68" s="130">
        <f>(BP68-BP76)^2</f>
        <v>0.3878540216430249</v>
      </c>
      <c r="BR68" s="92">
        <f t="shared" ref="BR68:BR73" si="5">(1-BP68)^(2/3)</f>
        <v>1</v>
      </c>
      <c r="BS68" s="4">
        <f t="shared" ref="BS68:BS73" si="6">BR68</f>
        <v>1</v>
      </c>
      <c r="BT68" s="130">
        <f>(BS68-BQ68)^2</f>
        <v>0.3747226988186183</v>
      </c>
      <c r="BU68" s="132">
        <f>1-(BT76/BQ76)</f>
        <v>0.35791149325591998</v>
      </c>
      <c r="BV68" s="2"/>
      <c r="BW68" s="17">
        <f>1 - (BS68)^(3/2)</f>
        <v>0</v>
      </c>
      <c r="BY68" s="2"/>
      <c r="BZ68" s="2">
        <v>0</v>
      </c>
      <c r="CA68" s="92">
        <f>(1-BZ68)^(2/3)</f>
        <v>1</v>
      </c>
      <c r="CB68" s="2"/>
    </row>
    <row r="69" spans="1:80" x14ac:dyDescent="0.35">
      <c r="A69" t="s">
        <v>330</v>
      </c>
      <c r="B69">
        <f>AVERAGE(B58:B65)</f>
        <v>0.95087499999999991</v>
      </c>
      <c r="C69">
        <f>AVERAGE(C58:C65)</f>
        <v>1.1248750000000001</v>
      </c>
      <c r="D69">
        <f>AVERAGE(D58:D65)</f>
        <v>2.1615000000000002</v>
      </c>
      <c r="G69" t="s">
        <v>330</v>
      </c>
      <c r="H69">
        <f>AVERAGE(H58:H65)</f>
        <v>0.60624999999999996</v>
      </c>
      <c r="I69">
        <f>AVERAGE(I58:I65)</f>
        <v>0.90587499999999999</v>
      </c>
      <c r="J69">
        <f>AVERAGE(J58:J65)</f>
        <v>1.4448749999999999</v>
      </c>
      <c r="N69" t="s">
        <v>330</v>
      </c>
      <c r="O69">
        <f>AVERAGE(O58:O65)</f>
        <v>0.80562500000000004</v>
      </c>
      <c r="P69">
        <f>AVERAGE(P58:P65)</f>
        <v>1.4060000000000001</v>
      </c>
      <c r="Q69">
        <f>AVERAGE(Q58:Q65)</f>
        <v>2.2116250000000002</v>
      </c>
      <c r="T69" t="s">
        <v>330</v>
      </c>
      <c r="U69">
        <f>AVERAGE(U58:U65)</f>
        <v>0.63875000000000004</v>
      </c>
      <c r="V69">
        <f>AVERAGE(V58:V65)</f>
        <v>0.98275000000000012</v>
      </c>
      <c r="W69">
        <f>AVERAGE(W58:W65)</f>
        <v>1.3726249999999998</v>
      </c>
      <c r="AA69" t="s">
        <v>330</v>
      </c>
      <c r="AB69">
        <f>AVERAGE(AB58:AB65)</f>
        <v>0.9255714285714286</v>
      </c>
      <c r="AC69">
        <f>AVERAGE(AC58:AC65)</f>
        <v>1.3455714285714286</v>
      </c>
      <c r="AD69">
        <f>AVERAGE(AD58:AD65)</f>
        <v>2.2391428571428569</v>
      </c>
      <c r="AG69" t="s">
        <v>330</v>
      </c>
      <c r="AH69">
        <f>AVERAGE(AH58:AH65)</f>
        <v>0.53483333333333338</v>
      </c>
      <c r="AI69">
        <f>AVERAGE(AI58:AI65)</f>
        <v>1.0203333333333333</v>
      </c>
      <c r="AJ69">
        <f>AVERAGE(AJ58:AJ65)</f>
        <v>1.520375</v>
      </c>
      <c r="AT69" s="2">
        <v>0.32643456344799993</v>
      </c>
      <c r="AU69" s="2">
        <v>0.85127863298426176</v>
      </c>
      <c r="AW69" s="2"/>
      <c r="AX69">
        <v>0.85127863298426176</v>
      </c>
      <c r="AY69">
        <v>0.32643456344799993</v>
      </c>
      <c r="AZ69" s="4">
        <f t="shared" si="1"/>
        <v>0.32643456344799993</v>
      </c>
      <c r="BA69" s="130">
        <f>(AZ69-AZ77)^2</f>
        <v>0.10655952421348629</v>
      </c>
      <c r="BB69" s="92">
        <f t="shared" si="2"/>
        <v>0.87658344529933596</v>
      </c>
      <c r="BC69" s="4">
        <f t="shared" si="3"/>
        <v>0.87658344529933596</v>
      </c>
      <c r="BD69" s="130">
        <f>(BC69-AZ69)^2</f>
        <v>0.30266379220227529</v>
      </c>
      <c r="BE69" s="2"/>
      <c r="BF69" s="2"/>
      <c r="BG69" s="17">
        <f>1 - (BC69)^3</f>
        <v>0.32643456344799993</v>
      </c>
      <c r="BI69" s="2"/>
      <c r="BJ69" s="2">
        <v>0.1</v>
      </c>
      <c r="BK69" s="92">
        <f t="shared" ref="BK69:BK132" si="7">(1-BJ69)^(1/3)</f>
        <v>0.96548938460562972</v>
      </c>
      <c r="BL69" s="2"/>
      <c r="BN69">
        <v>0.85127863298426176</v>
      </c>
      <c r="BO69">
        <v>0.32643456344799993</v>
      </c>
      <c r="BP69" s="4">
        <f t="shared" si="4"/>
        <v>0.32643456344799993</v>
      </c>
      <c r="BQ69" s="130">
        <f>(BP69-BP77)^2</f>
        <v>0.10655952421348629</v>
      </c>
      <c r="BR69" s="92">
        <f t="shared" si="5"/>
        <v>0.76839853657285384</v>
      </c>
      <c r="BS69" s="4">
        <f t="shared" si="6"/>
        <v>0.76839853657285384</v>
      </c>
      <c r="BT69" s="130">
        <f>(BS69-BP69)^2</f>
        <v>0.19533215354030659</v>
      </c>
      <c r="BU69" s="2"/>
      <c r="BV69" s="2"/>
      <c r="BW69" s="17">
        <f>1 - (BS69)^(3/2)</f>
        <v>0.32643456344800004</v>
      </c>
      <c r="BY69" s="2"/>
      <c r="BZ69" s="2">
        <v>0.1</v>
      </c>
      <c r="CA69" s="92">
        <f t="shared" ref="CA69:CA132" si="8">(1-BZ69)^(2/3)</f>
        <v>0.93216975178615769</v>
      </c>
      <c r="CB69" s="2"/>
    </row>
    <row r="70" spans="1:80" x14ac:dyDescent="0.35">
      <c r="A70" t="s">
        <v>331</v>
      </c>
      <c r="B70">
        <f>STDEV(B58:B65)</f>
        <v>0.1599771747111805</v>
      </c>
      <c r="C70">
        <f>STDEV(C58:C65)</f>
        <v>0.12372831700371247</v>
      </c>
      <c r="D70">
        <f>STDEV(D58:D65)</f>
        <v>0.19268108365898301</v>
      </c>
      <c r="G70" t="s">
        <v>331</v>
      </c>
      <c r="H70">
        <f>STDEV(H58:H65)</f>
        <v>0.162205997775316</v>
      </c>
      <c r="I70">
        <f>STDEV(I58:I65)</f>
        <v>5.0246357366195503E-2</v>
      </c>
      <c r="J70">
        <f>STDEV(J58:J65)</f>
        <v>0.11809976109810116</v>
      </c>
      <c r="N70" t="s">
        <v>331</v>
      </c>
      <c r="O70">
        <f>STDEV(O58:O65)</f>
        <v>9.4297307187729509E-2</v>
      </c>
      <c r="P70">
        <f>STDEV(P58:P65)</f>
        <v>7.6965669526837019E-2</v>
      </c>
      <c r="Q70">
        <f>STDEV(Q58:Q65)</f>
        <v>0.12319083627793558</v>
      </c>
      <c r="T70" t="s">
        <v>331</v>
      </c>
      <c r="U70">
        <f>STDEV(U58:U65)</f>
        <v>9.9925329264263188E-2</v>
      </c>
      <c r="V70">
        <f>STDEV(V58:V65)</f>
        <v>8.7290565682339658E-2</v>
      </c>
      <c r="W70">
        <f>STDEV(W58:W65)</f>
        <v>9.74150729023565E-2</v>
      </c>
      <c r="AA70" t="s">
        <v>331</v>
      </c>
      <c r="AB70">
        <f>STDEV(AB58:AB65)</f>
        <v>5.1880815795619942E-2</v>
      </c>
      <c r="AC70">
        <f>STDEV(AC58:AC65)</f>
        <v>7.3054448057270155E-2</v>
      </c>
      <c r="AD70">
        <f>STDEV(AD58:AD65)</f>
        <v>0.16014413151015827</v>
      </c>
      <c r="AG70" t="s">
        <v>331</v>
      </c>
      <c r="AH70">
        <f>STDEV(AH58:AH65)</f>
        <v>7.9368549606671279E-2</v>
      </c>
      <c r="AI70">
        <f>STDEV(AI58:AI65)</f>
        <v>0.10688061876068396</v>
      </c>
      <c r="AJ70">
        <f>STDEV(AJ58:AJ65)</f>
        <v>5.0610381487257244E-2</v>
      </c>
      <c r="AN70">
        <v>90</v>
      </c>
      <c r="AT70" s="2">
        <v>0.4330184878786667</v>
      </c>
      <c r="AU70" s="2">
        <v>0.76571196424796162</v>
      </c>
      <c r="AW70" s="2"/>
      <c r="AX70">
        <v>0.76571196424796162</v>
      </c>
      <c r="AY70">
        <v>0.4330184878786667</v>
      </c>
      <c r="AZ70" s="4">
        <f t="shared" si="1"/>
        <v>0.4330184878786667</v>
      </c>
      <c r="BA70" s="130">
        <f>(AZ70-AZ78)^2</f>
        <v>0.18750501084472701</v>
      </c>
      <c r="BB70" s="92">
        <f t="shared" si="2"/>
        <v>0.827668256933769</v>
      </c>
      <c r="BC70" s="4">
        <f t="shared" si="3"/>
        <v>0.827668256933769</v>
      </c>
      <c r="BD70" s="130">
        <f>(BC70-AZ70)^2</f>
        <v>0.15574844021524559</v>
      </c>
      <c r="BE70" s="2"/>
      <c r="BF70" s="2"/>
      <c r="BG70" s="17">
        <f>1 - (BC70)^3</f>
        <v>0.4330184878786667</v>
      </c>
      <c r="BI70" s="2"/>
      <c r="BJ70" s="2">
        <v>0.12</v>
      </c>
      <c r="BK70" s="92">
        <f t="shared" si="7"/>
        <v>0.95828397141255683</v>
      </c>
      <c r="BL70" s="2"/>
      <c r="BN70">
        <v>0.76571196424796162</v>
      </c>
      <c r="BO70">
        <v>0.4330184878786667</v>
      </c>
      <c r="BP70" s="4">
        <f t="shared" si="4"/>
        <v>0.4330184878786667</v>
      </c>
      <c r="BQ70" s="130">
        <f>(BP70-BP78)^2</f>
        <v>0.18750501084472701</v>
      </c>
      <c r="BR70" s="92">
        <f t="shared" si="5"/>
        <v>0.68503474353578342</v>
      </c>
      <c r="BS70" s="4">
        <f t="shared" si="6"/>
        <v>0.68503474353578342</v>
      </c>
      <c r="BT70" s="130">
        <f>(BS70-BP70)^2</f>
        <v>6.3512193115433213E-2</v>
      </c>
      <c r="BU70" s="2"/>
      <c r="BV70" s="2"/>
      <c r="BW70" s="17">
        <f>1 - (BS70)^(3/2)</f>
        <v>0.4330184878786667</v>
      </c>
      <c r="BY70" s="2"/>
      <c r="BZ70" s="2">
        <v>0.12</v>
      </c>
      <c r="CA70" s="92">
        <f t="shared" si="8"/>
        <v>0.91830816986622199</v>
      </c>
      <c r="CB70" s="2"/>
    </row>
    <row r="71" spans="1:80" x14ac:dyDescent="0.35">
      <c r="A71" t="s">
        <v>332</v>
      </c>
      <c r="B71">
        <f>COUNT(B58:B67)</f>
        <v>8</v>
      </c>
      <c r="C71">
        <f>COUNT(C58:C67)</f>
        <v>8</v>
      </c>
      <c r="D71">
        <f>COUNT(D58:D67)</f>
        <v>8</v>
      </c>
      <c r="G71" t="s">
        <v>332</v>
      </c>
      <c r="H71">
        <f>COUNT(H58:H67)</f>
        <v>8</v>
      </c>
      <c r="I71">
        <f>COUNT(I58:I67)</f>
        <v>8</v>
      </c>
      <c r="J71">
        <f>COUNT(J58:J67)</f>
        <v>8</v>
      </c>
      <c r="L71" s="126" t="s">
        <v>244</v>
      </c>
      <c r="N71" t="s">
        <v>332</v>
      </c>
      <c r="O71">
        <f>COUNT(O58:O67)</f>
        <v>8</v>
      </c>
      <c r="P71">
        <f>COUNT(P58:P67)</f>
        <v>8</v>
      </c>
      <c r="Q71">
        <f>COUNT(Q58:Q67)</f>
        <v>8</v>
      </c>
      <c r="T71" t="s">
        <v>332</v>
      </c>
      <c r="U71">
        <f>COUNT(U58:U67)</f>
        <v>8</v>
      </c>
      <c r="V71">
        <f>COUNT(V58:V67)</f>
        <v>8</v>
      </c>
      <c r="W71">
        <f>COUNT(W58:W67)</f>
        <v>8</v>
      </c>
      <c r="Y71" s="126" t="s">
        <v>244</v>
      </c>
      <c r="AA71" t="s">
        <v>332</v>
      </c>
      <c r="AB71">
        <f>COUNT(AB58:AB67)</f>
        <v>8</v>
      </c>
      <c r="AC71">
        <f>COUNT(AC58:AC67)</f>
        <v>8</v>
      </c>
      <c r="AD71">
        <f>COUNT(AD58:AD67)</f>
        <v>7</v>
      </c>
      <c r="AG71" t="s">
        <v>332</v>
      </c>
      <c r="AH71">
        <f>COUNT(AH58:AH67)</f>
        <v>6</v>
      </c>
      <c r="AI71">
        <f>COUNT(AI58:AI67)</f>
        <v>6</v>
      </c>
      <c r="AJ71">
        <f>COUNT(AJ58:AJ67)</f>
        <v>9</v>
      </c>
      <c r="AL71" s="126" t="s">
        <v>244</v>
      </c>
      <c r="AN71" s="13" t="s">
        <v>333</v>
      </c>
      <c r="AO71" s="13"/>
      <c r="AP71" s="17" t="s">
        <v>334</v>
      </c>
      <c r="AQ71" s="17"/>
      <c r="AT71" s="2">
        <v>0.58642799195866668</v>
      </c>
      <c r="AU71" s="2">
        <v>0.64032836657884318</v>
      </c>
      <c r="AW71" s="2"/>
      <c r="AX71">
        <v>0.64032836657884318</v>
      </c>
      <c r="AY71">
        <v>0.58642799195866668</v>
      </c>
      <c r="AZ71" s="4">
        <f t="shared" si="1"/>
        <v>0.58642799195866668</v>
      </c>
      <c r="BA71" s="130">
        <f>(AZ71-AZ79)^2</f>
        <v>0.34389778975267404</v>
      </c>
      <c r="BB71" s="92">
        <f t="shared" si="2"/>
        <v>0.74504707180698559</v>
      </c>
      <c r="BC71" s="4">
        <f t="shared" si="3"/>
        <v>0.74504707180698559</v>
      </c>
      <c r="BD71" s="130">
        <f>(BC71-AZ71)^2</f>
        <v>2.5160012491927369E-2</v>
      </c>
      <c r="BE71" s="2"/>
      <c r="BF71" s="2"/>
      <c r="BG71" s="17">
        <f>1 - (BC71)^3</f>
        <v>0.58642799195866668</v>
      </c>
      <c r="BI71" s="2"/>
      <c r="BJ71" s="2">
        <v>0.13</v>
      </c>
      <c r="BK71" s="92">
        <f t="shared" si="7"/>
        <v>0.95464027093600401</v>
      </c>
      <c r="BL71" s="2"/>
      <c r="BN71">
        <v>0.64032836657884318</v>
      </c>
      <c r="BO71">
        <v>0.58642799195866668</v>
      </c>
      <c r="BP71" s="4">
        <f t="shared" si="4"/>
        <v>0.58642799195866668</v>
      </c>
      <c r="BQ71" s="130">
        <f>(BP71-BP79)^2</f>
        <v>0.34389778975267404</v>
      </c>
      <c r="BR71" s="92">
        <f t="shared" si="5"/>
        <v>0.55509513920816356</v>
      </c>
      <c r="BS71" s="4">
        <f t="shared" si="6"/>
        <v>0.55509513920816356</v>
      </c>
      <c r="BT71" s="130">
        <f>(BS71-BP71)^2</f>
        <v>9.8174766148471124E-4</v>
      </c>
      <c r="BU71" s="2"/>
      <c r="BV71" s="2"/>
      <c r="BW71" s="17">
        <f>1 - (BS71)^(3/2)</f>
        <v>0.58642799195866668</v>
      </c>
      <c r="BY71" s="2"/>
      <c r="BZ71" s="2">
        <v>0.13</v>
      </c>
      <c r="CA71" s="92">
        <f t="shared" si="8"/>
        <v>0.91133804689276721</v>
      </c>
      <c r="CB71" s="2"/>
    </row>
    <row r="72" spans="1:80" x14ac:dyDescent="0.35">
      <c r="A72" s="127" t="s">
        <v>335</v>
      </c>
      <c r="B72">
        <v>3.1415926535900001</v>
      </c>
      <c r="G72" s="127" t="s">
        <v>335</v>
      </c>
      <c r="H72">
        <v>3.1415926535900001</v>
      </c>
      <c r="L72" s="126">
        <f>((B73-H73)/B73)*100</f>
        <v>50.449402959339864</v>
      </c>
      <c r="N72" s="127" t="s">
        <v>335</v>
      </c>
      <c r="O72">
        <v>3.1415926535900001</v>
      </c>
      <c r="T72" s="127" t="s">
        <v>335</v>
      </c>
      <c r="U72">
        <v>3.1415926535900001</v>
      </c>
      <c r="Y72" s="126">
        <f>((O73-U73)/O73)*100</f>
        <v>51.357842608422445</v>
      </c>
      <c r="AA72" s="127" t="s">
        <v>335</v>
      </c>
      <c r="AB72">
        <v>3.1415926535900001</v>
      </c>
      <c r="AG72" s="127" t="s">
        <v>335</v>
      </c>
      <c r="AH72">
        <v>3.1415926535900001</v>
      </c>
      <c r="AL72" s="126">
        <f>((AB73-AH73)/AB73)*100</f>
        <v>54.385753960853357</v>
      </c>
      <c r="AN72" s="13" t="s">
        <v>330</v>
      </c>
      <c r="AO72" s="13">
        <f>AVERAGE(L72,Y72,AL72)</f>
        <v>52.064333176205224</v>
      </c>
      <c r="AP72" s="17" t="s">
        <v>330</v>
      </c>
      <c r="AQ72" s="17">
        <f>AVERAGE(L73,Y73,AL73)</f>
        <v>0.47935666823794776</v>
      </c>
      <c r="AT72" s="2">
        <v>0.71603668836933321</v>
      </c>
      <c r="AU72" s="2">
        <v>0.47935666823794776</v>
      </c>
      <c r="AW72" s="2"/>
      <c r="AX72">
        <v>0.47935666823794776</v>
      </c>
      <c r="AY72">
        <v>0.71603668836933321</v>
      </c>
      <c r="AZ72" s="4">
        <f t="shared" si="1"/>
        <v>0.71603668836933321</v>
      </c>
      <c r="BA72" s="130">
        <f>(AZ72-AZ80)^2</f>
        <v>8.9637021892426588E-2</v>
      </c>
      <c r="BB72" s="92">
        <f t="shared" si="2"/>
        <v>0.65728553902727871</v>
      </c>
      <c r="BC72" s="4">
        <f t="shared" si="3"/>
        <v>0.65728553902727871</v>
      </c>
      <c r="BD72" s="130">
        <f>(BC72-AZ72)^2</f>
        <v>3.4516975490123908E-3</v>
      </c>
      <c r="BE72" s="2"/>
      <c r="BF72" s="2"/>
      <c r="BG72" s="17">
        <f>1 - (BC72)^3</f>
        <v>0.71603668836933321</v>
      </c>
      <c r="BI72" s="2"/>
      <c r="BJ72" s="2">
        <v>0.14000000000000001</v>
      </c>
      <c r="BK72" s="92">
        <f t="shared" si="7"/>
        <v>0.95096854130581498</v>
      </c>
      <c r="BL72" s="2"/>
      <c r="BN72">
        <v>0.47935666823794776</v>
      </c>
      <c r="BO72">
        <v>0.71603668836933321</v>
      </c>
      <c r="BP72" s="4">
        <f t="shared" si="4"/>
        <v>0.71603668836933321</v>
      </c>
      <c r="BQ72" s="130">
        <f>(BP72-BP80)^2</f>
        <v>8.8067228531324551E-2</v>
      </c>
      <c r="BR72" s="92">
        <f t="shared" si="5"/>
        <v>0.43202427981438024</v>
      </c>
      <c r="BS72" s="4">
        <f t="shared" si="6"/>
        <v>0.43202427981438024</v>
      </c>
      <c r="BT72" s="130">
        <f>(BS72-BP72)^2</f>
        <v>8.0663048213185526E-2</v>
      </c>
      <c r="BU72" s="2"/>
      <c r="BV72" s="2"/>
      <c r="BW72" s="17">
        <f>1 - (BS72)^(3/2)</f>
        <v>0.71603668836933321</v>
      </c>
      <c r="BY72" s="2"/>
      <c r="BZ72" s="2">
        <v>0.14000000000000001</v>
      </c>
      <c r="CA72" s="92">
        <f t="shared" si="8"/>
        <v>0.90434116655330965</v>
      </c>
      <c r="CB72" s="2"/>
    </row>
    <row r="73" spans="1:80" x14ac:dyDescent="0.35">
      <c r="A73" s="128" t="s">
        <v>336</v>
      </c>
      <c r="B73" s="128">
        <f>(B72*(C69+B69)*D69)+(2*B72*C69*B69)</f>
        <v>20.816081887021994</v>
      </c>
      <c r="G73" s="128" t="s">
        <v>336</v>
      </c>
      <c r="H73" s="128">
        <f>(H72*(I69+H69)*J69)+(2*H72*I69*H69)</f>
        <v>10.31449285549211</v>
      </c>
      <c r="K73" t="s">
        <v>334</v>
      </c>
      <c r="L73">
        <f>H73/B73</f>
        <v>0.49550597040660133</v>
      </c>
      <c r="N73" s="128" t="s">
        <v>336</v>
      </c>
      <c r="O73" s="128">
        <f>(O72*(P69+O69)*Q69)+(2*O72*P69*O69)</f>
        <v>22.483444439715658</v>
      </c>
      <c r="T73" s="128" t="s">
        <v>336</v>
      </c>
      <c r="U73" s="128">
        <f>(U72*(V69+U69)*W69)+(2*U72*V69*U69)</f>
        <v>10.936432431414383</v>
      </c>
      <c r="X73" t="s">
        <v>334</v>
      </c>
      <c r="Y73">
        <f>U73/O73</f>
        <v>0.48642157391577556</v>
      </c>
      <c r="AA73" s="128" t="s">
        <v>336</v>
      </c>
      <c r="AB73" s="128">
        <f>(AB72*(AC69+AB69)*AD69)+(2*AB72*AC69*AB69)</f>
        <v>23.801517243872098</v>
      </c>
      <c r="AG73" s="128" t="s">
        <v>336</v>
      </c>
      <c r="AH73" s="128">
        <f>(AH72*(AI69+AH69)*AJ69)+(2*AH72*AI69*AH69)</f>
        <v>10.856882636669734</v>
      </c>
      <c r="AK73" t="s">
        <v>334</v>
      </c>
      <c r="AL73">
        <f>AH73/AB73</f>
        <v>0.45614246039146644</v>
      </c>
      <c r="AN73" s="13" t="s">
        <v>164</v>
      </c>
      <c r="AO73" s="13">
        <f>STDEV(L72,Y72,AL72)</f>
        <v>2.0610826023120943</v>
      </c>
      <c r="AP73" s="17" t="s">
        <v>164</v>
      </c>
      <c r="AQ73" s="17">
        <f>STDEV(L72,Y73,AL73)</f>
        <v>28.854885551268044</v>
      </c>
      <c r="AW73" s="2"/>
      <c r="AX73" s="4">
        <v>0</v>
      </c>
      <c r="AY73" s="4">
        <v>1</v>
      </c>
      <c r="AZ73" s="4">
        <f t="shared" si="1"/>
        <v>1</v>
      </c>
      <c r="BA73" s="130"/>
      <c r="BB73" s="4">
        <f t="shared" si="2"/>
        <v>0</v>
      </c>
      <c r="BC73" s="4">
        <f t="shared" si="3"/>
        <v>0</v>
      </c>
      <c r="BD73" s="2"/>
      <c r="BE73" s="2"/>
      <c r="BF73" s="2"/>
      <c r="BI73" s="2"/>
      <c r="BJ73" s="2">
        <v>0.15</v>
      </c>
      <c r="BK73" s="92">
        <f t="shared" si="7"/>
        <v>0.94726823718590958</v>
      </c>
      <c r="BL73" s="2"/>
      <c r="BN73" s="4">
        <v>0</v>
      </c>
      <c r="BO73" s="4">
        <v>1</v>
      </c>
      <c r="BP73" s="4">
        <f t="shared" si="4"/>
        <v>1</v>
      </c>
      <c r="BQ73" s="130"/>
      <c r="BR73" s="92">
        <f t="shared" si="5"/>
        <v>0</v>
      </c>
      <c r="BS73" s="4">
        <f t="shared" si="6"/>
        <v>0</v>
      </c>
      <c r="BT73" s="2"/>
      <c r="BU73" s="2"/>
      <c r="BV73" s="2"/>
      <c r="BY73" s="2"/>
      <c r="BZ73" s="2">
        <v>0.15</v>
      </c>
      <c r="CA73" s="92">
        <f t="shared" si="8"/>
        <v>0.8973171131813007</v>
      </c>
      <c r="CB73" s="2"/>
    </row>
    <row r="74" spans="1:80" x14ac:dyDescent="0.35">
      <c r="AW74" s="2"/>
      <c r="AX74" s="4"/>
      <c r="AY74" s="4"/>
      <c r="AZ74" s="4"/>
      <c r="BA74" s="2"/>
      <c r="BB74" s="4"/>
      <c r="BC74" s="4"/>
      <c r="BD74" s="2"/>
      <c r="BE74" s="2"/>
      <c r="BF74" s="2"/>
      <c r="BI74" s="2"/>
      <c r="BJ74" s="2">
        <v>0.16</v>
      </c>
      <c r="BK74" s="92">
        <f t="shared" si="7"/>
        <v>0.94353879606330671</v>
      </c>
      <c r="BL74" s="2"/>
      <c r="BN74" s="4"/>
      <c r="BO74" s="4"/>
      <c r="BP74" s="4"/>
      <c r="BQ74" s="2"/>
      <c r="BR74" s="4"/>
      <c r="BS74" s="4"/>
      <c r="BT74" s="2"/>
      <c r="BU74" s="2"/>
      <c r="BV74" s="2"/>
      <c r="BY74" s="2"/>
      <c r="BZ74" s="2">
        <v>0.16</v>
      </c>
      <c r="CA74" s="92">
        <f t="shared" si="8"/>
        <v>0.89026545967659421</v>
      </c>
      <c r="CB74" s="2"/>
    </row>
    <row r="75" spans="1:80" x14ac:dyDescent="0.35">
      <c r="A75" t="s">
        <v>370</v>
      </c>
      <c r="B75">
        <f>AVERAGE(B19,B37,B55,B73)</f>
        <v>21.366665012598084</v>
      </c>
      <c r="N75" t="s">
        <v>370</v>
      </c>
      <c r="O75">
        <f>AVERAGE(O19,O37,O55,O73)</f>
        <v>21.432944959518458</v>
      </c>
      <c r="AA75" t="s">
        <v>370</v>
      </c>
      <c r="AB75">
        <f>AVERAGE(AB19,AB37,AB55,AB73)</f>
        <v>23.712273272528495</v>
      </c>
      <c r="AN75" s="13" t="s">
        <v>341</v>
      </c>
      <c r="AW75" s="2"/>
      <c r="AX75" s="4"/>
      <c r="AY75" s="4"/>
      <c r="AZ75" s="4"/>
      <c r="BA75" s="2"/>
      <c r="BB75" s="4"/>
      <c r="BC75" s="4"/>
      <c r="BD75" s="2"/>
      <c r="BE75" s="2"/>
      <c r="BF75" s="2"/>
      <c r="BI75" s="2"/>
      <c r="BJ75" s="2">
        <v>0.17</v>
      </c>
      <c r="BK75" s="92">
        <f t="shared" si="7"/>
        <v>0.93977963749529736</v>
      </c>
      <c r="BL75" s="2"/>
      <c r="BN75" s="4"/>
      <c r="BO75" s="4"/>
      <c r="BP75" s="4"/>
      <c r="BQ75" s="2"/>
      <c r="BR75" s="4"/>
      <c r="BS75" s="4"/>
      <c r="BT75" s="2"/>
      <c r="BU75" s="2"/>
      <c r="BV75" s="2"/>
      <c r="BY75" s="2"/>
      <c r="BZ75" s="2">
        <v>0.17</v>
      </c>
      <c r="CA75" s="92">
        <f t="shared" si="8"/>
        <v>0.88318576705079255</v>
      </c>
      <c r="CB75" s="2"/>
    </row>
    <row r="76" spans="1:80" x14ac:dyDescent="0.35">
      <c r="A76" t="s">
        <v>164</v>
      </c>
      <c r="B76">
        <f>STDEV(B19,B37,B55,B73)</f>
        <v>0.44021056319477364</v>
      </c>
      <c r="N76" t="s">
        <v>164</v>
      </c>
      <c r="O76">
        <f>STDEV(O19,O37,O55,O73)</f>
        <v>1.3003979765721712</v>
      </c>
      <c r="AA76" t="s">
        <v>164</v>
      </c>
      <c r="AB76">
        <f>STDEV(AB19,AB37,AB55,AB73)</f>
        <v>1.5106444035458584</v>
      </c>
      <c r="AN76" s="13" t="s">
        <v>330</v>
      </c>
      <c r="AO76" s="13">
        <f>AVERAGE(H73,U73,AH73)</f>
        <v>10.702602641192078</v>
      </c>
      <c r="AW76" s="2"/>
      <c r="AX76" s="4"/>
      <c r="AY76" s="52" t="s">
        <v>330</v>
      </c>
      <c r="AZ76" s="2">
        <f>AVERAGE(AX68:AX73)</f>
        <v>0.62277927200816896</v>
      </c>
      <c r="BA76" s="5">
        <f>SUM(BA68:BA72)</f>
        <v>1.1154533683463388</v>
      </c>
      <c r="BB76" s="2"/>
      <c r="BC76" s="2"/>
      <c r="BD76" s="2">
        <f>SUM(BD68:BD72)</f>
        <v>0.8617466412770789</v>
      </c>
      <c r="BE76" s="2"/>
      <c r="BF76" s="2"/>
      <c r="BI76" s="2"/>
      <c r="BJ76" s="2">
        <v>0.18</v>
      </c>
      <c r="BK76" s="92">
        <f t="shared" si="7"/>
        <v>0.93599016231411569</v>
      </c>
      <c r="BL76" s="2"/>
      <c r="BN76" s="4"/>
      <c r="BO76" s="52" t="s">
        <v>330</v>
      </c>
      <c r="BP76" s="2">
        <f>AVERAGE(BN68:BN73)</f>
        <v>0.62277927200816896</v>
      </c>
      <c r="BQ76" s="5">
        <f>SUM(BQ68:BQ72)</f>
        <v>1.1138835749852369</v>
      </c>
      <c r="BR76" s="2"/>
      <c r="BS76" s="2"/>
      <c r="BT76" s="2">
        <f>SUM(BT68:BT72)</f>
        <v>0.71521184134902827</v>
      </c>
      <c r="BU76" s="2"/>
      <c r="BV76" s="2"/>
      <c r="BY76" s="2"/>
      <c r="BZ76" s="2">
        <v>0.18</v>
      </c>
      <c r="CA76" s="92">
        <f t="shared" si="8"/>
        <v>0.87607758394880475</v>
      </c>
      <c r="CB76" s="2"/>
    </row>
    <row r="77" spans="1:80" x14ac:dyDescent="0.35">
      <c r="N77" s="12"/>
      <c r="AN77" s="13" t="s">
        <v>164</v>
      </c>
      <c r="AO77" s="13">
        <f>STDEV(H73,U73,AH73)</f>
        <v>0.33845819059085253</v>
      </c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>
        <v>0.19</v>
      </c>
      <c r="BK77" s="92">
        <f t="shared" si="7"/>
        <v>0.93216975178615769</v>
      </c>
      <c r="BL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>
        <v>0.19</v>
      </c>
      <c r="CA77" s="92">
        <f t="shared" si="8"/>
        <v>0.86894044614506682</v>
      </c>
      <c r="CB77" s="2"/>
    </row>
    <row r="78" spans="1:80" x14ac:dyDescent="0.35">
      <c r="M78" s="133"/>
      <c r="V78" s="133"/>
      <c r="W78" s="133"/>
      <c r="AW78" s="2"/>
      <c r="AX78" s="2"/>
      <c r="AY78" s="2" t="s">
        <v>371</v>
      </c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>
        <v>0.2</v>
      </c>
      <c r="BK78" s="92">
        <f t="shared" si="7"/>
        <v>0.92831776672255584</v>
      </c>
      <c r="BL78" s="2"/>
      <c r="BN78" s="2"/>
      <c r="BO78" s="2" t="s">
        <v>371</v>
      </c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>
        <v>0.2</v>
      </c>
      <c r="CA78" s="92">
        <f t="shared" si="8"/>
        <v>0.86177387601275357</v>
      </c>
      <c r="CB78" s="2"/>
    </row>
    <row r="79" spans="1:80" x14ac:dyDescent="0.35">
      <c r="M79" s="133"/>
      <c r="V79" s="133"/>
      <c r="W79" s="133"/>
      <c r="AA79" t="s">
        <v>372</v>
      </c>
      <c r="AB79">
        <f>AVERAGE(B75,O75,AB75)</f>
        <v>22.170627748215011</v>
      </c>
      <c r="AW79" s="2"/>
      <c r="AX79" s="2"/>
      <c r="AY79" s="2" t="s">
        <v>373</v>
      </c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>
        <v>0.21</v>
      </c>
      <c r="BK79" s="92">
        <f t="shared" si="7"/>
        <v>0.9244335465376482</v>
      </c>
      <c r="BL79" s="2"/>
      <c r="BN79" s="2"/>
      <c r="BO79" s="2" t="s">
        <v>373</v>
      </c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>
        <v>0.21</v>
      </c>
      <c r="CA79" s="92">
        <f t="shared" si="8"/>
        <v>0.85457738196417421</v>
      </c>
      <c r="CB79" s="2"/>
    </row>
    <row r="80" spans="1:80" x14ac:dyDescent="0.35">
      <c r="V80" s="133"/>
      <c r="W80" s="133"/>
      <c r="AA80" t="s">
        <v>374</v>
      </c>
      <c r="AB80">
        <f>STDEV(B76,O76,AB76)</f>
        <v>0.56714997322237926</v>
      </c>
      <c r="AW80" s="2"/>
      <c r="AX80" s="2" t="s">
        <v>375</v>
      </c>
      <c r="AY80" s="2" cm="1">
        <f t="array" ref="AY80:AZ84">LINEST(BC68:BC72,AY68:AY72,TRUE,TRUE)</f>
        <v>-0.47071289038830616</v>
      </c>
      <c r="AZ80" s="2">
        <v>1.0154311136554874</v>
      </c>
      <c r="BA80" s="2" t="s">
        <v>376</v>
      </c>
      <c r="BB80" s="2"/>
      <c r="BC80" s="2"/>
      <c r="BD80" s="2"/>
      <c r="BE80" s="2"/>
      <c r="BF80" s="2"/>
      <c r="BG80" s="2"/>
      <c r="BH80" s="2"/>
      <c r="BI80" s="2"/>
      <c r="BJ80" s="2">
        <v>0.22</v>
      </c>
      <c r="BK80" s="92">
        <f t="shared" si="7"/>
        <v>0.92051640825158887</v>
      </c>
      <c r="BL80" s="2"/>
      <c r="BN80" s="2" t="s">
        <v>375</v>
      </c>
      <c r="BO80" s="2" cm="1">
        <f t="array" ref="BO80:BP84">LINEST(BS68:BS72,BO68:BO72,TRUE,TRUE)</f>
        <v>-0.7873431977309443</v>
      </c>
      <c r="BP80" s="2">
        <v>1.0127979198860604</v>
      </c>
      <c r="BQ80" s="2" t="s">
        <v>376</v>
      </c>
      <c r="BR80" s="2"/>
      <c r="BS80" s="2"/>
      <c r="BT80" s="2"/>
      <c r="BU80" s="2"/>
      <c r="BV80" s="2"/>
      <c r="BW80" s="2"/>
      <c r="BX80" s="2"/>
      <c r="BY80" s="2"/>
      <c r="BZ80" s="2">
        <v>0.22</v>
      </c>
      <c r="CA80" s="92">
        <f t="shared" si="8"/>
        <v>0.84735045786040575</v>
      </c>
      <c r="CB80" s="2"/>
    </row>
    <row r="81" spans="22:80" x14ac:dyDescent="0.35">
      <c r="V81" s="133"/>
      <c r="W81" s="133"/>
      <c r="AW81" s="2"/>
      <c r="AX81" s="2" t="s">
        <v>377</v>
      </c>
      <c r="AY81" s="2">
        <v>3.637972458040533E-2</v>
      </c>
      <c r="AZ81" s="2">
        <v>1.7452191223512128E-2</v>
      </c>
      <c r="BA81" s="2" t="s">
        <v>378</v>
      </c>
      <c r="BB81" s="2"/>
      <c r="BC81" s="2"/>
      <c r="BD81" s="2"/>
      <c r="BE81" s="2"/>
      <c r="BF81" s="2"/>
      <c r="BG81" s="2"/>
      <c r="BH81" s="2"/>
      <c r="BI81" s="2"/>
      <c r="BJ81" s="2">
        <v>0.23</v>
      </c>
      <c r="BK81" s="92">
        <f t="shared" si="7"/>
        <v>0.91656564543302232</v>
      </c>
      <c r="BL81" s="2"/>
      <c r="BN81" s="2" t="s">
        <v>377</v>
      </c>
      <c r="BO81" s="2">
        <v>2.9829731896853784E-2</v>
      </c>
      <c r="BP81" s="2">
        <v>1.4310008973800513E-2</v>
      </c>
      <c r="BQ81" s="2" t="s">
        <v>378</v>
      </c>
      <c r="BR81" s="2"/>
      <c r="BS81" s="2"/>
      <c r="BT81" s="2"/>
      <c r="BU81" s="2"/>
      <c r="BV81" s="2"/>
      <c r="BW81" s="2"/>
      <c r="BX81" s="2"/>
      <c r="BY81" s="2"/>
      <c r="BZ81" s="2">
        <v>0.23</v>
      </c>
      <c r="CA81" s="92">
        <f t="shared" si="8"/>
        <v>0.84009258238805273</v>
      </c>
      <c r="CB81" s="2"/>
    </row>
    <row r="82" spans="22:80" x14ac:dyDescent="0.35">
      <c r="V82" s="133"/>
      <c r="W82" s="133"/>
      <c r="AW82" s="2"/>
      <c r="AX82" s="2" t="s">
        <v>379</v>
      </c>
      <c r="AY82" s="2">
        <v>0.98239587612030144</v>
      </c>
      <c r="AZ82" s="2">
        <v>1.9938276960724425E-2</v>
      </c>
      <c r="BA82" s="2" t="s">
        <v>380</v>
      </c>
      <c r="BB82" s="2"/>
      <c r="BC82" s="2"/>
      <c r="BD82" s="2"/>
      <c r="BE82" s="2"/>
      <c r="BF82" s="2"/>
      <c r="BG82" s="2"/>
      <c r="BH82" s="2"/>
      <c r="BI82" s="2"/>
      <c r="BJ82" s="2">
        <v>0.24</v>
      </c>
      <c r="BK82" s="92">
        <f t="shared" si="7"/>
        <v>0.91258052707739334</v>
      </c>
      <c r="BL82" s="2"/>
      <c r="BN82" s="2" t="s">
        <v>379</v>
      </c>
      <c r="BO82" s="2">
        <v>0.99571228745555562</v>
      </c>
      <c r="BP82" s="2">
        <v>1.6348487051052869E-2</v>
      </c>
      <c r="BQ82" s="2" t="s">
        <v>380</v>
      </c>
      <c r="BR82" s="2"/>
      <c r="BS82" s="2"/>
      <c r="BT82" s="2"/>
      <c r="BU82" s="2"/>
      <c r="BV82" s="2"/>
      <c r="BW82" s="2"/>
      <c r="BX82" s="2"/>
      <c r="BY82" s="2"/>
      <c r="BZ82" s="2">
        <v>0.24</v>
      </c>
      <c r="CA82" s="92">
        <f t="shared" si="8"/>
        <v>0.83280321840085303</v>
      </c>
      <c r="CB82" s="2"/>
    </row>
    <row r="83" spans="22:80" x14ac:dyDescent="0.35">
      <c r="V83" s="133"/>
      <c r="W83" s="133"/>
      <c r="AW83" s="2"/>
      <c r="AX83" s="2" t="s">
        <v>381</v>
      </c>
      <c r="AY83" s="2">
        <v>167.41461537655076</v>
      </c>
      <c r="AZ83" s="2">
        <v>3</v>
      </c>
      <c r="BA83" s="2" t="s">
        <v>382</v>
      </c>
      <c r="BB83" s="2"/>
      <c r="BC83" s="2"/>
      <c r="BD83" s="2"/>
      <c r="BE83" s="2"/>
      <c r="BF83" s="2"/>
      <c r="BG83" s="2"/>
      <c r="BH83" s="2"/>
      <c r="BI83" s="2"/>
      <c r="BJ83" s="2">
        <v>0.25</v>
      </c>
      <c r="BK83" s="92">
        <f t="shared" si="7"/>
        <v>0.90856029641606983</v>
      </c>
      <c r="BL83" s="2"/>
      <c r="BN83" s="2" t="s">
        <v>381</v>
      </c>
      <c r="BO83" s="2">
        <v>696.67376984894634</v>
      </c>
      <c r="BP83" s="2">
        <v>3</v>
      </c>
      <c r="BQ83" s="2" t="s">
        <v>382</v>
      </c>
      <c r="BR83" s="2"/>
      <c r="BS83" s="2"/>
      <c r="BT83" s="2"/>
      <c r="BU83" s="2"/>
      <c r="BV83" s="2"/>
      <c r="BW83" s="2"/>
      <c r="BX83" s="2"/>
      <c r="BY83" s="2"/>
      <c r="BZ83" s="2">
        <v>0.25</v>
      </c>
      <c r="CA83" s="92">
        <f t="shared" si="8"/>
        <v>0.82548181222365669</v>
      </c>
      <c r="CB83" s="2"/>
    </row>
    <row r="84" spans="22:80" x14ac:dyDescent="0.35">
      <c r="V84" s="133"/>
      <c r="AW84" s="2"/>
      <c r="AX84" s="2" t="s">
        <v>383</v>
      </c>
      <c r="AY84" s="2">
        <v>6.6553150400494171E-2</v>
      </c>
      <c r="AZ84" s="2">
        <v>1.1926046644876633E-3</v>
      </c>
      <c r="BA84" s="2" t="s">
        <v>384</v>
      </c>
      <c r="BB84" s="2"/>
      <c r="BC84" s="2"/>
      <c r="BD84" s="2"/>
      <c r="BE84" s="2"/>
      <c r="BF84" s="2"/>
      <c r="BG84" s="2"/>
      <c r="BH84" s="2"/>
      <c r="BI84" s="2"/>
      <c r="BJ84" s="2">
        <v>0.26</v>
      </c>
      <c r="BK84" s="92">
        <f t="shared" si="7"/>
        <v>0.90450416965102753</v>
      </c>
      <c r="BL84" s="2"/>
      <c r="BN84" s="2" t="s">
        <v>383</v>
      </c>
      <c r="BO84" s="2">
        <v>0.18620210859375796</v>
      </c>
      <c r="BP84" s="2">
        <v>8.0181908657533008E-4</v>
      </c>
      <c r="BQ84" s="2" t="s">
        <v>384</v>
      </c>
      <c r="BR84" s="2"/>
      <c r="BS84" s="2"/>
      <c r="BT84" s="2"/>
      <c r="BU84" s="2"/>
      <c r="BV84" s="2"/>
      <c r="BW84" s="2"/>
      <c r="BX84" s="2"/>
      <c r="BY84" s="2"/>
      <c r="BZ84" s="2">
        <v>0.26</v>
      </c>
      <c r="CA84" s="92">
        <f t="shared" si="8"/>
        <v>0.81812779291609472</v>
      </c>
      <c r="CB84" s="2"/>
    </row>
    <row r="85" spans="22:80" x14ac:dyDescent="0.35">
      <c r="V85" s="133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>
        <v>0.27</v>
      </c>
      <c r="BK85" s="92">
        <f t="shared" si="7"/>
        <v>0.90041133460937017</v>
      </c>
      <c r="BL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>
        <v>0.27</v>
      </c>
      <c r="CA85" s="92">
        <f t="shared" si="8"/>
        <v>0.81074057149302714</v>
      </c>
      <c r="CB85" s="2"/>
    </row>
    <row r="86" spans="22:80" x14ac:dyDescent="0.35">
      <c r="V86" s="133"/>
      <c r="AW86" s="2"/>
      <c r="AX86" s="2"/>
      <c r="AY86" s="2" t="s">
        <v>385</v>
      </c>
      <c r="AZ86" s="2">
        <f>AY80</f>
        <v>-0.47071289038830616</v>
      </c>
      <c r="BA86" s="2"/>
      <c r="BB86" s="2"/>
      <c r="BC86" s="2"/>
      <c r="BD86" s="2"/>
      <c r="BE86" s="2"/>
      <c r="BF86" s="2"/>
      <c r="BG86" s="2"/>
      <c r="BH86" s="2"/>
      <c r="BI86" s="2"/>
      <c r="BJ86" s="2">
        <v>0.28000000000000003</v>
      </c>
      <c r="BK86" s="92">
        <f t="shared" si="7"/>
        <v>0.89628094931143287</v>
      </c>
      <c r="BL86" s="2"/>
      <c r="BN86" s="2"/>
      <c r="BO86" s="2" t="s">
        <v>385</v>
      </c>
      <c r="BP86" s="2">
        <f>BO80</f>
        <v>-0.7873431977309443</v>
      </c>
      <c r="BQ86" s="2"/>
      <c r="BR86" s="2"/>
      <c r="BS86" s="2"/>
      <c r="BT86" s="2"/>
      <c r="BU86" s="2"/>
      <c r="BV86" s="2"/>
      <c r="BW86" s="2"/>
      <c r="BX86" s="2"/>
      <c r="BY86" s="2"/>
      <c r="BZ86" s="2">
        <v>0.28000000000000003</v>
      </c>
      <c r="CA86" s="92">
        <f t="shared" si="8"/>
        <v>0.8033195400986034</v>
      </c>
      <c r="CB86" s="2"/>
    </row>
    <row r="87" spans="22:80" x14ac:dyDescent="0.35">
      <c r="V87" s="133"/>
      <c r="AW87" s="2"/>
      <c r="AX87" s="2"/>
      <c r="AY87" s="2" t="s">
        <v>386</v>
      </c>
      <c r="AZ87" s="134"/>
      <c r="BA87" s="2"/>
      <c r="BB87" s="135" t="s">
        <v>387</v>
      </c>
      <c r="BC87" s="2"/>
      <c r="BD87" s="2"/>
      <c r="BE87" s="2"/>
      <c r="BF87" s="2"/>
      <c r="BG87" s="2"/>
      <c r="BH87" s="2"/>
      <c r="BI87" s="2"/>
      <c r="BJ87" s="2">
        <v>0.28999999999999998</v>
      </c>
      <c r="BK87" s="92">
        <f t="shared" si="7"/>
        <v>0.89211214044563469</v>
      </c>
      <c r="BL87" s="2"/>
      <c r="BN87" s="2"/>
      <c r="BO87" s="2" t="s">
        <v>386</v>
      </c>
      <c r="BP87" s="134"/>
      <c r="BQ87" s="2"/>
      <c r="BR87" s="135" t="s">
        <v>387</v>
      </c>
      <c r="BS87" s="2"/>
      <c r="BT87" s="2"/>
      <c r="BU87" s="2"/>
      <c r="BV87" s="2"/>
      <c r="BW87" s="2"/>
      <c r="BX87" s="2"/>
      <c r="BY87" s="2"/>
      <c r="BZ87" s="2">
        <v>0.28999999999999998</v>
      </c>
      <c r="CA87" s="92">
        <f t="shared" si="8"/>
        <v>0.79586407113049185</v>
      </c>
      <c r="CB87" s="2"/>
    </row>
    <row r="88" spans="22:80" x14ac:dyDescent="0.35">
      <c r="V88" s="133"/>
      <c r="W88" s="133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>
        <v>0.3</v>
      </c>
      <c r="BK88" s="92">
        <f t="shared" si="7"/>
        <v>0.88790400174260065</v>
      </c>
      <c r="BL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>
        <v>0.3</v>
      </c>
      <c r="CA88" s="92">
        <f t="shared" si="8"/>
        <v>0.78837351631052421</v>
      </c>
      <c r="CB88" s="2"/>
    </row>
    <row r="89" spans="22:80" x14ac:dyDescent="0.35">
      <c r="V89" s="133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>
        <v>0.31</v>
      </c>
      <c r="BK89" s="92">
        <f t="shared" si="7"/>
        <v>0.88365559224036117</v>
      </c>
      <c r="BL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>
        <v>0.31</v>
      </c>
      <c r="CA89" s="92">
        <f t="shared" si="8"/>
        <v>0.78084720569766353</v>
      </c>
      <c r="CB89" s="2"/>
    </row>
    <row r="90" spans="22:80" x14ac:dyDescent="0.35">
      <c r="V90" s="133"/>
      <c r="W90" s="133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>
        <v>0.32</v>
      </c>
      <c r="BK90" s="92">
        <f t="shared" si="7"/>
        <v>0.8793659344316358</v>
      </c>
      <c r="BL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>
        <v>0.32</v>
      </c>
      <c r="CA90" s="92">
        <f t="shared" si="8"/>
        <v>0.77328444663882401</v>
      </c>
      <c r="CB90" s="2"/>
    </row>
    <row r="91" spans="22:80" x14ac:dyDescent="0.35">
      <c r="V91" s="133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>
        <v>0.33</v>
      </c>
      <c r="BK91" s="92">
        <f t="shared" si="7"/>
        <v>0.87503401228332744</v>
      </c>
      <c r="BL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>
        <v>0.33</v>
      </c>
      <c r="CA91" s="92">
        <f t="shared" si="8"/>
        <v>0.76568452265265841</v>
      </c>
      <c r="CB91" s="2"/>
    </row>
    <row r="92" spans="22:80" x14ac:dyDescent="0.35">
      <c r="W92" s="133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>
        <v>0.34</v>
      </c>
      <c r="BK92" s="92">
        <f t="shared" si="7"/>
        <v>0.87065876911736118</v>
      </c>
      <c r="BL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>
        <v>0.34</v>
      </c>
      <c r="CA92" s="92">
        <f t="shared" si="8"/>
        <v>0.75804669224095844</v>
      </c>
      <c r="CB92" s="2"/>
    </row>
    <row r="93" spans="22:80" x14ac:dyDescent="0.35">
      <c r="W93" s="133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>
        <v>0.35</v>
      </c>
      <c r="BK93" s="92">
        <f t="shared" si="7"/>
        <v>0.86623910534090276</v>
      </c>
      <c r="BL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>
        <v>0.35</v>
      </c>
      <c r="CA93" s="92">
        <f t="shared" si="8"/>
        <v>0.75037018762180763</v>
      </c>
      <c r="CB93" s="2"/>
    </row>
    <row r="94" spans="22:80" x14ac:dyDescent="0.35">
      <c r="W94" s="133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>
        <v>0.36</v>
      </c>
      <c r="BK94" s="92">
        <f t="shared" si="7"/>
        <v>0.86177387601275357</v>
      </c>
      <c r="BL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>
        <v>0.36</v>
      </c>
      <c r="CA94" s="92">
        <f t="shared" si="8"/>
        <v>0.74265421337804471</v>
      </c>
      <c r="CB94" s="2"/>
    </row>
    <row r="95" spans="22:80" x14ac:dyDescent="0.35">
      <c r="W95" s="133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>
        <v>0.37</v>
      </c>
      <c r="BK95" s="92">
        <f t="shared" si="7"/>
        <v>0.85726188823133964</v>
      </c>
      <c r="BL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>
        <v>0.37</v>
      </c>
      <c r="CA95" s="92">
        <f t="shared" si="8"/>
        <v>0.73489794501396177</v>
      </c>
      <c r="CB95" s="2"/>
    </row>
    <row r="96" spans="22:80" x14ac:dyDescent="0.35">
      <c r="W96" s="133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>
        <v>0.38</v>
      </c>
      <c r="BK96" s="92">
        <f t="shared" si="7"/>
        <v>0.85270189832815979</v>
      </c>
      <c r="BL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>
        <v>0.38</v>
      </c>
      <c r="CA96" s="92">
        <f t="shared" si="8"/>
        <v>0.72710052741244735</v>
      </c>
      <c r="CB96" s="2"/>
    </row>
    <row r="97" spans="23:80" ht="16" x14ac:dyDescent="0.4">
      <c r="W97" s="133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136" t="s">
        <v>388</v>
      </c>
      <c r="BH97" s="136">
        <f>BE68</f>
        <v>0.22744718360157046</v>
      </c>
      <c r="BI97" s="2"/>
      <c r="BJ97" s="2">
        <v>0.39</v>
      </c>
      <c r="BK97" s="92">
        <f t="shared" si="7"/>
        <v>0.84809260884881144</v>
      </c>
      <c r="BL97" s="2"/>
      <c r="BN97" s="2"/>
      <c r="BO97" s="2"/>
      <c r="BP97" s="2"/>
      <c r="BQ97" s="2"/>
      <c r="BR97" s="2"/>
      <c r="BS97" s="2"/>
      <c r="BT97" s="2"/>
      <c r="BU97" s="2"/>
      <c r="BV97" s="2"/>
      <c r="BW97" s="136" t="s">
        <v>388</v>
      </c>
      <c r="BX97" s="136">
        <f>BU68</f>
        <v>0.35791149325591998</v>
      </c>
      <c r="BY97" s="2"/>
      <c r="BZ97" s="2">
        <v>0.39</v>
      </c>
      <c r="CA97" s="92">
        <f t="shared" si="8"/>
        <v>0.71926107318398302</v>
      </c>
      <c r="CB97" s="2"/>
    </row>
    <row r="98" spans="23:80" x14ac:dyDescent="0.35">
      <c r="W98" s="133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>
        <v>0.4</v>
      </c>
      <c r="BK98" s="92">
        <f t="shared" si="7"/>
        <v>0.84343266530174921</v>
      </c>
      <c r="BL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>
        <v>0.4</v>
      </c>
      <c r="CA98" s="92">
        <f t="shared" si="8"/>
        <v>0.71137866089801249</v>
      </c>
      <c r="CB98" s="2"/>
    </row>
    <row r="99" spans="23:80" x14ac:dyDescent="0.35">
      <c r="W99" s="133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>
        <v>0.41</v>
      </c>
      <c r="BK99" s="92">
        <f t="shared" si="7"/>
        <v>0.83872065265271434</v>
      </c>
      <c r="BL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>
        <v>0.41</v>
      </c>
      <c r="CA99" s="92">
        <f t="shared" si="8"/>
        <v>0.70345233318619504</v>
      </c>
      <c r="CB99" s="2"/>
    </row>
    <row r="100" spans="23:80" x14ac:dyDescent="0.35"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>
        <v>0.42</v>
      </c>
      <c r="BK100" s="92">
        <f t="shared" si="7"/>
        <v>0.83395509154026071</v>
      </c>
      <c r="BL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>
        <v>0.42</v>
      </c>
      <c r="CA100" s="92">
        <f t="shared" si="8"/>
        <v>0.69548109470592456</v>
      </c>
      <c r="CB100" s="2"/>
    </row>
    <row r="101" spans="23:80" x14ac:dyDescent="0.35"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>
        <v>0.43</v>
      </c>
      <c r="BK101" s="92">
        <f t="shared" si="7"/>
        <v>0.82913443418496979</v>
      </c>
      <c r="BL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>
        <v>0.43</v>
      </c>
      <c r="CA101" s="92">
        <f t="shared" si="8"/>
        <v>0.68746390995122997</v>
      </c>
      <c r="CB101" s="2"/>
    </row>
    <row r="102" spans="23:80" x14ac:dyDescent="0.35"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>
        <v>0.44</v>
      </c>
      <c r="BK102" s="92">
        <f t="shared" si="7"/>
        <v>0.82425705996171139</v>
      </c>
      <c r="BL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>
        <v>0.44</v>
      </c>
      <c r="CA102" s="92">
        <f t="shared" si="8"/>
        <v>0.6793997008967243</v>
      </c>
      <c r="CB102" s="2"/>
    </row>
    <row r="103" spans="23:80" x14ac:dyDescent="0.35"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>
        <v>0.45</v>
      </c>
      <c r="BK103" s="92">
        <f t="shared" si="7"/>
        <v>0.81932127060064586</v>
      </c>
      <c r="BL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>
        <v>0.45</v>
      </c>
      <c r="CA103" s="92">
        <f t="shared" si="8"/>
        <v>0.67128734445865679</v>
      </c>
      <c r="CB103" s="2"/>
    </row>
    <row r="104" spans="23:80" x14ac:dyDescent="0.35"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>
        <v>0.46</v>
      </c>
      <c r="BK104" s="92">
        <f t="shared" si="7"/>
        <v>0.81432528497847201</v>
      </c>
      <c r="BL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>
        <v>0.46</v>
      </c>
      <c r="CA104" s="92">
        <f t="shared" si="8"/>
        <v>0.66312566975526965</v>
      </c>
      <c r="CB104" s="2"/>
    </row>
    <row r="105" spans="23:80" x14ac:dyDescent="0.35"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>
        <v>0.47</v>
      </c>
      <c r="BK105" s="92">
        <f t="shared" si="7"/>
        <v>0.80926723345664564</v>
      </c>
      <c r="BL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>
        <v>0.47</v>
      </c>
      <c r="CA105" s="92">
        <f t="shared" si="8"/>
        <v>0.65491345514657295</v>
      </c>
      <c r="CB105" s="2"/>
    </row>
    <row r="106" spans="23:80" x14ac:dyDescent="0.35"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>
        <v>0.48</v>
      </c>
      <c r="BK106" s="92">
        <f t="shared" si="7"/>
        <v>0.80414515171781165</v>
      </c>
      <c r="BL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>
        <v>0.48</v>
      </c>
      <c r="CA106" s="92">
        <f t="shared" si="8"/>
        <v>0.64664942503126221</v>
      </c>
      <c r="CB106" s="2"/>
    </row>
    <row r="107" spans="23:80" x14ac:dyDescent="0.35"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>
        <v>0.49</v>
      </c>
      <c r="BK107" s="92">
        <f t="shared" si="7"/>
        <v>0.79895697404540134</v>
      </c>
      <c r="BL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>
        <v>0.49</v>
      </c>
      <c r="CA107" s="92">
        <f t="shared" si="8"/>
        <v>0.63833224637578401</v>
      </c>
      <c r="CB107" s="2"/>
    </row>
    <row r="108" spans="23:80" x14ac:dyDescent="0.35"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>
        <v>0.5</v>
      </c>
      <c r="BK108" s="92">
        <f t="shared" si="7"/>
        <v>0.79370052598409979</v>
      </c>
      <c r="BL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>
        <v>0.5</v>
      </c>
      <c r="CA108" s="92">
        <f t="shared" si="8"/>
        <v>0.6299605249474366</v>
      </c>
      <c r="CB108" s="2"/>
    </row>
    <row r="109" spans="23:80" x14ac:dyDescent="0.35"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I109" s="2"/>
      <c r="BJ109" s="2">
        <v>0.51</v>
      </c>
      <c r="BK109" s="92">
        <f t="shared" si="7"/>
        <v>0.78837351631052432</v>
      </c>
      <c r="BL109" s="2"/>
      <c r="BN109" s="2"/>
      <c r="BO109" s="2"/>
      <c r="BP109" s="2"/>
      <c r="BQ109" s="2"/>
      <c r="BR109" s="2"/>
      <c r="BS109" s="2"/>
      <c r="BT109" s="2"/>
      <c r="BU109" s="2"/>
      <c r="BV109" s="2"/>
      <c r="BY109" s="2"/>
      <c r="BZ109" s="2">
        <v>0.51</v>
      </c>
      <c r="CA109" s="92">
        <f t="shared" si="8"/>
        <v>0.62153280121982046</v>
      </c>
      <c r="CB109" s="2"/>
    </row>
    <row r="110" spans="23:80" x14ac:dyDescent="0.35"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>
        <v>0.52</v>
      </c>
      <c r="BK110" s="92">
        <f t="shared" si="7"/>
        <v>0.78297352823377275</v>
      </c>
      <c r="BL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>
        <v>0.52</v>
      </c>
      <c r="CA110" s="92">
        <f t="shared" si="8"/>
        <v>0.61304754591484245</v>
      </c>
      <c r="CB110" s="2"/>
    </row>
    <row r="111" spans="23:80" x14ac:dyDescent="0.35"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>
        <v>0.53</v>
      </c>
      <c r="BK111" s="92">
        <f t="shared" si="7"/>
        <v>0.77749800973425864</v>
      </c>
      <c r="BL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>
        <v>0.53</v>
      </c>
      <c r="CA111" s="92">
        <f t="shared" si="8"/>
        <v>0.60450315514073338</v>
      </c>
      <c r="CB111" s="2"/>
    </row>
    <row r="112" spans="23:80" x14ac:dyDescent="0.35"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>
        <v>0.54</v>
      </c>
      <c r="BK112" s="92">
        <f t="shared" si="7"/>
        <v>0.77194426293616414</v>
      </c>
      <c r="BL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>
        <v>0.54</v>
      </c>
      <c r="CA112" s="92">
        <f t="shared" si="8"/>
        <v>0.59589794508005778</v>
      </c>
      <c r="CB112" s="2"/>
    </row>
    <row r="113" spans="49:80" x14ac:dyDescent="0.35"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>
        <v>0.55000000000000004</v>
      </c>
      <c r="BK113" s="92">
        <f t="shared" si="7"/>
        <v>0.76630943239355309</v>
      </c>
      <c r="BL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>
        <v>0.55000000000000004</v>
      </c>
      <c r="CA113" s="92">
        <f t="shared" si="8"/>
        <v>0.58723014617532954</v>
      </c>
      <c r="CB113" s="2"/>
    </row>
    <row r="114" spans="49:80" x14ac:dyDescent="0.35"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>
        <v>0.56000000000000005</v>
      </c>
      <c r="BK114" s="92">
        <f t="shared" si="7"/>
        <v>0.76059049215227836</v>
      </c>
      <c r="BL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>
        <v>0.56000000000000005</v>
      </c>
      <c r="CA114" s="92">
        <f t="shared" si="8"/>
        <v>0.5784978967524449</v>
      </c>
      <c r="CB114" s="2"/>
    </row>
    <row r="115" spans="49:80" x14ac:dyDescent="0.35"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>
        <v>0.56999999999999995</v>
      </c>
      <c r="BK115" s="92">
        <f t="shared" si="7"/>
        <v>0.7547842314287575</v>
      </c>
      <c r="BL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>
        <v>0.56999999999999995</v>
      </c>
      <c r="CA115" s="92">
        <f t="shared" si="8"/>
        <v>0.56969923601350014</v>
      </c>
      <c r="CB115" s="2"/>
    </row>
    <row r="116" spans="49:80" x14ac:dyDescent="0.35"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>
        <v>0.57999999999999996</v>
      </c>
      <c r="BK116" s="92">
        <f t="shared" si="7"/>
        <v>0.7488872387218507</v>
      </c>
      <c r="BL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>
        <v>0.57999999999999996</v>
      </c>
      <c r="CA116" s="92">
        <f t="shared" si="8"/>
        <v>0.56083209632043829</v>
      </c>
      <c r="CB116" s="2"/>
    </row>
    <row r="117" spans="49:80" x14ac:dyDescent="0.35"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>
        <v>0.59</v>
      </c>
      <c r="BK117" s="92">
        <f t="shared" si="7"/>
        <v>0.74289588414465657</v>
      </c>
      <c r="BL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>
        <v>0.59</v>
      </c>
      <c r="CA117" s="92">
        <f t="shared" si="8"/>
        <v>0.55189429467907092</v>
      </c>
      <c r="CB117" s="2"/>
    </row>
    <row r="118" spans="49:80" x14ac:dyDescent="0.35"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>
        <v>0.6</v>
      </c>
      <c r="BK118" s="92">
        <f t="shared" si="7"/>
        <v>0.73680629972807732</v>
      </c>
      <c r="BL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>
        <v>0.6</v>
      </c>
      <c r="CA118" s="92">
        <f t="shared" si="8"/>
        <v>0.54288352331898138</v>
      </c>
      <c r="CB118" s="2"/>
    </row>
    <row r="119" spans="49:80" x14ac:dyDescent="0.35"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>
        <v>0.61</v>
      </c>
      <c r="BK119" s="92">
        <f t="shared" si="7"/>
        <v>0.73061435740628033</v>
      </c>
      <c r="BL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>
        <v>0.61</v>
      </c>
      <c r="CA119" s="92">
        <f t="shared" si="8"/>
        <v>0.53379733924819195</v>
      </c>
      <c r="CB119" s="2"/>
    </row>
    <row r="120" spans="49:80" x14ac:dyDescent="0.35"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>
        <v>0.62</v>
      </c>
      <c r="BK120" s="92">
        <f t="shared" si="7"/>
        <v>0.72431564434417406</v>
      </c>
      <c r="BL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>
        <v>0.62</v>
      </c>
      <c r="CA120" s="92">
        <f t="shared" si="8"/>
        <v>0.52463315264171606</v>
      </c>
      <c r="CB120" s="2"/>
    </row>
    <row r="121" spans="49:80" x14ac:dyDescent="0.35"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>
        <v>0.63</v>
      </c>
      <c r="BK121" s="92">
        <f t="shared" si="7"/>
        <v>0.71790543520683192</v>
      </c>
      <c r="BL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>
        <v>0.63</v>
      </c>
      <c r="CA121" s="92">
        <f t="shared" si="8"/>
        <v>0.51538821389951073</v>
      </c>
      <c r="CB121" s="2"/>
    </row>
    <row r="122" spans="49:80" x14ac:dyDescent="0.35"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>
        <v>0.64</v>
      </c>
      <c r="BK122" s="92">
        <f t="shared" si="7"/>
        <v>0.71137866089801249</v>
      </c>
      <c r="BL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>
        <v>0.64</v>
      </c>
      <c r="CA122" s="92">
        <f t="shared" si="8"/>
        <v>0.50605959918104948</v>
      </c>
      <c r="CB122" s="2"/>
    </row>
    <row r="123" spans="49:80" x14ac:dyDescent="0.35"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>
        <v>0.65</v>
      </c>
      <c r="BK123" s="92">
        <f t="shared" si="7"/>
        <v>0.70472987320648917</v>
      </c>
      <c r="BL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>
        <v>0.65</v>
      </c>
      <c r="CA123" s="92">
        <f t="shared" si="8"/>
        <v>0.49664419418963429</v>
      </c>
      <c r="CB123" s="2"/>
    </row>
    <row r="124" spans="49:80" x14ac:dyDescent="0.35"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>
        <v>0.66</v>
      </c>
      <c r="BK124" s="92">
        <f t="shared" si="7"/>
        <v>0.69795320469088873</v>
      </c>
      <c r="BL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>
        <v>0.66</v>
      </c>
      <c r="CA124" s="92">
        <f t="shared" si="8"/>
        <v>0.48713867593828164</v>
      </c>
      <c r="CB124" s="2"/>
    </row>
    <row r="125" spans="49:80" x14ac:dyDescent="0.35"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>
        <v>0.67</v>
      </c>
      <c r="BK125" s="92">
        <f t="shared" si="7"/>
        <v>0.69104232300111845</v>
      </c>
      <c r="BL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>
        <v>0.67</v>
      </c>
      <c r="CA125" s="92">
        <f t="shared" si="8"/>
        <v>0.47753949217878205</v>
      </c>
      <c r="CB125" s="2"/>
    </row>
    <row r="126" spans="49:80" x14ac:dyDescent="0.35"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>
        <v>0.68</v>
      </c>
      <c r="BK126" s="92">
        <f t="shared" si="7"/>
        <v>0.6839903786706788</v>
      </c>
      <c r="BL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>
        <v>0.68</v>
      </c>
      <c r="CA126" s="92">
        <f t="shared" si="8"/>
        <v>0.46784283811405852</v>
      </c>
      <c r="CB126" s="2"/>
    </row>
    <row r="127" spans="49:80" x14ac:dyDescent="0.35"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>
        <v>0.69</v>
      </c>
      <c r="BK127" s="92">
        <f t="shared" si="7"/>
        <v>0.67678994521070079</v>
      </c>
      <c r="BL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>
        <v>0.69</v>
      </c>
      <c r="CA127" s="92">
        <f t="shared" si="8"/>
        <v>0.45804462993830342</v>
      </c>
      <c r="CB127" s="2"/>
    </row>
    <row r="128" spans="49:80" x14ac:dyDescent="0.35"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>
        <v>0.7</v>
      </c>
      <c r="BK128" s="92">
        <f t="shared" si="7"/>
        <v>0.66943295008216952</v>
      </c>
      <c r="BL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>
        <v>0.7</v>
      </c>
      <c r="CA128" s="92">
        <f t="shared" si="8"/>
        <v>0.44814047465571649</v>
      </c>
      <c r="CB128" s="2"/>
    </row>
    <row r="129" spans="49:80" x14ac:dyDescent="0.35"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>
        <v>0.71</v>
      </c>
      <c r="BK129" s="92">
        <f t="shared" si="7"/>
        <v>0.66191059480262293</v>
      </c>
      <c r="BL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>
        <v>0.71</v>
      </c>
      <c r="CA129" s="92">
        <f t="shared" si="8"/>
        <v>0.43812563551196215</v>
      </c>
      <c r="CB129" s="2"/>
    </row>
    <row r="130" spans="49:80" x14ac:dyDescent="0.35"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>
        <v>0.72</v>
      </c>
      <c r="BK130" s="92">
        <f t="shared" si="7"/>
        <v>0.65421326203771801</v>
      </c>
      <c r="BL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>
        <v>0.72</v>
      </c>
      <c r="CA130" s="92">
        <f t="shared" si="8"/>
        <v>0.42799499222603188</v>
      </c>
      <c r="CB130" s="2"/>
    </row>
    <row r="131" spans="49:80" x14ac:dyDescent="0.35">
      <c r="BJ131" s="2">
        <v>0.73</v>
      </c>
      <c r="BK131" s="92">
        <f t="shared" si="7"/>
        <v>0.64633040700956512</v>
      </c>
      <c r="BZ131" s="2">
        <v>0.73</v>
      </c>
      <c r="CA131" s="92">
        <f t="shared" si="8"/>
        <v>0.41774299502515017</v>
      </c>
    </row>
    <row r="132" spans="49:80" x14ac:dyDescent="0.35">
      <c r="BJ132" s="2">
        <v>0.74</v>
      </c>
      <c r="BK132" s="92">
        <f t="shared" si="7"/>
        <v>0.63825042988599079</v>
      </c>
      <c r="BZ132" s="2">
        <v>0.74</v>
      </c>
      <c r="CA132" s="92">
        <f t="shared" si="8"/>
        <v>0.40736361124965204</v>
      </c>
    </row>
    <row r="133" spans="49:80" x14ac:dyDescent="0.35">
      <c r="BJ133" s="2">
        <v>0.75</v>
      </c>
      <c r="BK133" s="92">
        <f t="shared" ref="BK133:BK158" si="9">(1-BJ133)^(1/3)</f>
        <v>0.6299605249474366</v>
      </c>
      <c r="BZ133" s="2">
        <v>0.75</v>
      </c>
      <c r="CA133" s="92">
        <f t="shared" ref="CA133:CA158" si="10">(1-BZ133)^(2/3)</f>
        <v>0.3968502629920499</v>
      </c>
    </row>
    <row r="134" spans="49:80" x14ac:dyDescent="0.35">
      <c r="BJ134" s="2">
        <v>0.76</v>
      </c>
      <c r="BK134" s="92">
        <f t="shared" si="9"/>
        <v>0.62144650119077172</v>
      </c>
      <c r="BZ134" s="2">
        <v>0.76</v>
      </c>
      <c r="CA134" s="92">
        <f t="shared" si="10"/>
        <v>0.38619575384225191</v>
      </c>
    </row>
    <row r="135" spans="49:80" x14ac:dyDescent="0.35">
      <c r="BJ135" s="2">
        <v>0.77</v>
      </c>
      <c r="BK135" s="92">
        <f t="shared" si="9"/>
        <v>0.61269256752284162</v>
      </c>
      <c r="BZ135" s="2">
        <v>0.77</v>
      </c>
      <c r="CA135" s="92">
        <f t="shared" si="10"/>
        <v>0.37539218229773191</v>
      </c>
    </row>
    <row r="136" spans="49:80" x14ac:dyDescent="0.35">
      <c r="BJ136" s="2">
        <v>0.78</v>
      </c>
      <c r="BK136" s="92">
        <f t="shared" si="9"/>
        <v>0.60368107367976853</v>
      </c>
      <c r="BZ136" s="2">
        <v>0.78</v>
      </c>
      <c r="CA136" s="92">
        <f t="shared" si="10"/>
        <v>0.36443083871915816</v>
      </c>
    </row>
    <row r="137" spans="49:80" x14ac:dyDescent="0.35">
      <c r="BJ137" s="2">
        <v>0.79</v>
      </c>
      <c r="BK137" s="92">
        <f t="shared" si="9"/>
        <v>0.59439219527631293</v>
      </c>
      <c r="BZ137" s="2">
        <v>0.79</v>
      </c>
      <c r="CA137" s="92">
        <f t="shared" si="10"/>
        <v>0.35330208180539457</v>
      </c>
    </row>
    <row r="138" spans="49:80" x14ac:dyDescent="0.35">
      <c r="BJ138" s="2">
        <v>0.8</v>
      </c>
      <c r="BK138" s="92">
        <f t="shared" si="9"/>
        <v>0.58480354764257325</v>
      </c>
      <c r="BZ138" s="2">
        <v>0.8</v>
      </c>
      <c r="CA138" s="92">
        <f t="shared" si="10"/>
        <v>0.3419951893353394</v>
      </c>
    </row>
    <row r="139" spans="49:80" x14ac:dyDescent="0.35">
      <c r="BJ139" s="2">
        <v>0.81</v>
      </c>
      <c r="BK139" s="92">
        <f t="shared" si="9"/>
        <v>0.57488970789448302</v>
      </c>
      <c r="BZ139" s="2">
        <v>0.81</v>
      </c>
      <c r="CA139" s="92">
        <f t="shared" si="10"/>
        <v>0.33049817624300404</v>
      </c>
    </row>
    <row r="140" spans="49:80" x14ac:dyDescent="0.35">
      <c r="BJ140" s="2">
        <v>0.82</v>
      </c>
      <c r="BK140" s="92">
        <f t="shared" si="9"/>
        <v>0.56462161732861715</v>
      </c>
      <c r="BZ140" s="2">
        <v>0.82</v>
      </c>
      <c r="CA140" s="92">
        <f t="shared" si="10"/>
        <v>0.31879757075478338</v>
      </c>
    </row>
    <row r="141" spans="49:80" x14ac:dyDescent="0.35">
      <c r="BJ141" s="2">
        <v>0.83</v>
      </c>
      <c r="BK141" s="92">
        <f t="shared" si="9"/>
        <v>0.5539658256754465</v>
      </c>
      <c r="BZ141" s="2">
        <v>0.83</v>
      </c>
      <c r="CA141" s="92">
        <f t="shared" si="10"/>
        <v>0.30687813601627922</v>
      </c>
    </row>
    <row r="142" spans="49:80" x14ac:dyDescent="0.35">
      <c r="BJ142" s="2">
        <v>0.84</v>
      </c>
      <c r="BK142" s="92">
        <f t="shared" si="9"/>
        <v>0.54288352331898138</v>
      </c>
      <c r="BZ142" s="2">
        <v>0.84</v>
      </c>
      <c r="CA142" s="92">
        <f t="shared" si="10"/>
        <v>0.29472251989123099</v>
      </c>
    </row>
    <row r="143" spans="49:80" x14ac:dyDescent="0.35">
      <c r="BJ143" s="2">
        <v>0.85</v>
      </c>
      <c r="BK143" s="92">
        <f t="shared" si="9"/>
        <v>0.53132928459130557</v>
      </c>
      <c r="BZ143" s="2">
        <v>0.85</v>
      </c>
      <c r="CA143" s="92">
        <f t="shared" si="10"/>
        <v>0.28231080866430858</v>
      </c>
    </row>
    <row r="144" spans="49:80" x14ac:dyDescent="0.35">
      <c r="BJ144" s="2">
        <v>0.86</v>
      </c>
      <c r="BK144" s="92">
        <f t="shared" si="9"/>
        <v>0.51924941018511039</v>
      </c>
      <c r="BZ144" s="2">
        <v>0.86</v>
      </c>
      <c r="CA144" s="92">
        <f t="shared" si="10"/>
        <v>0.26961994997758504</v>
      </c>
    </row>
    <row r="145" spans="62:79" x14ac:dyDescent="0.35">
      <c r="BJ145" s="2">
        <v>0.87000000000000099</v>
      </c>
      <c r="BK145" s="92">
        <f t="shared" si="9"/>
        <v>0.50657970191008739</v>
      </c>
      <c r="BZ145" s="2">
        <v>0.87000000000000099</v>
      </c>
      <c r="CA145" s="92">
        <f t="shared" si="10"/>
        <v>0.25662299438731301</v>
      </c>
    </row>
    <row r="146" spans="62:79" x14ac:dyDescent="0.35">
      <c r="BJ146" s="2">
        <v>0.880000000000001</v>
      </c>
      <c r="BK146" s="92">
        <f t="shared" si="9"/>
        <v>0.49324241486609266</v>
      </c>
      <c r="BZ146" s="2">
        <v>0.880000000000001</v>
      </c>
      <c r="CA146" s="92">
        <f t="shared" si="10"/>
        <v>0.24328807982293466</v>
      </c>
    </row>
    <row r="147" spans="62:79" x14ac:dyDescent="0.35">
      <c r="BJ147" s="2">
        <v>0.89000000000000101</v>
      </c>
      <c r="BK147" s="92">
        <f t="shared" si="9"/>
        <v>0.47914198570627697</v>
      </c>
      <c r="BZ147" s="2">
        <v>0.89000000000000101</v>
      </c>
      <c r="CA147" s="92">
        <f t="shared" si="10"/>
        <v>0.22957704246655411</v>
      </c>
    </row>
    <row r="148" spans="62:79" x14ac:dyDescent="0.35">
      <c r="BJ148" s="2">
        <v>0.90000000000000102</v>
      </c>
      <c r="BK148" s="92">
        <f t="shared" si="9"/>
        <v>0.46415888336127631</v>
      </c>
      <c r="BZ148" s="2">
        <v>0.90000000000000102</v>
      </c>
      <c r="CA148" s="92">
        <f t="shared" si="10"/>
        <v>0.21544346900318689</v>
      </c>
    </row>
    <row r="149" spans="62:79" x14ac:dyDescent="0.35">
      <c r="BJ149" s="2">
        <v>0.91000000000000103</v>
      </c>
      <c r="BK149" s="92">
        <f t="shared" si="9"/>
        <v>0.44814047465571483</v>
      </c>
      <c r="BZ149" s="2">
        <v>0.91000000000000103</v>
      </c>
      <c r="CA149" s="92">
        <f t="shared" si="10"/>
        <v>0.20082988502464938</v>
      </c>
    </row>
    <row r="150" spans="62:79" x14ac:dyDescent="0.35">
      <c r="BJ150" s="2">
        <v>0.92000000000000104</v>
      </c>
      <c r="BK150" s="92">
        <f t="shared" si="9"/>
        <v>0.4308869380063749</v>
      </c>
      <c r="BZ150" s="2">
        <v>0.92000000000000104</v>
      </c>
      <c r="CA150" s="92">
        <f t="shared" si="10"/>
        <v>0.18566355334450957</v>
      </c>
    </row>
    <row r="151" spans="62:79" x14ac:dyDescent="0.35">
      <c r="BJ151" s="2">
        <v>0.93000000000000105</v>
      </c>
      <c r="BK151" s="92">
        <f t="shared" si="9"/>
        <v>0.41212852998085364</v>
      </c>
      <c r="BZ151" s="2">
        <v>0.93000000000000105</v>
      </c>
      <c r="CA151" s="92">
        <f t="shared" si="10"/>
        <v>0.16984992522417938</v>
      </c>
    </row>
    <row r="152" spans="62:79" x14ac:dyDescent="0.35">
      <c r="BJ152" s="2">
        <v>0.94000000000000095</v>
      </c>
      <c r="BK152" s="92">
        <f t="shared" si="9"/>
        <v>0.39148676411688432</v>
      </c>
      <c r="BZ152" s="2">
        <v>0.94000000000000095</v>
      </c>
      <c r="CA152" s="92">
        <f t="shared" si="10"/>
        <v>0.15326188647870903</v>
      </c>
    </row>
    <row r="153" spans="62:79" x14ac:dyDescent="0.35">
      <c r="BJ153" s="2">
        <v>0.95000000000000095</v>
      </c>
      <c r="BK153" s="92">
        <f t="shared" si="9"/>
        <v>0.36840314986403638</v>
      </c>
      <c r="BZ153" s="2">
        <v>0.95000000000000095</v>
      </c>
      <c r="CA153" s="92">
        <f t="shared" si="10"/>
        <v>0.13572088082974362</v>
      </c>
    </row>
    <row r="154" spans="62:79" x14ac:dyDescent="0.35">
      <c r="BJ154" s="2">
        <v>0.96000000000000096</v>
      </c>
      <c r="BK154" s="92">
        <f t="shared" si="9"/>
        <v>0.34199518933533668</v>
      </c>
      <c r="BZ154" s="2">
        <v>0.96000000000000096</v>
      </c>
      <c r="CA154" s="92">
        <f t="shared" si="10"/>
        <v>0.11696070952851277</v>
      </c>
    </row>
    <row r="155" spans="62:79" x14ac:dyDescent="0.35">
      <c r="BJ155" s="2">
        <v>0.97000000000000097</v>
      </c>
      <c r="BK155" s="92">
        <f t="shared" si="9"/>
        <v>0.31072325059538258</v>
      </c>
      <c r="BZ155" s="2">
        <v>0.97000000000000097</v>
      </c>
      <c r="CA155" s="92">
        <f t="shared" si="10"/>
        <v>9.654893846056091E-2</v>
      </c>
    </row>
    <row r="156" spans="62:79" x14ac:dyDescent="0.35">
      <c r="BJ156" s="2">
        <v>0.98000000000000098</v>
      </c>
      <c r="BK156" s="92">
        <f t="shared" si="9"/>
        <v>0.27144176165948619</v>
      </c>
      <c r="BZ156" s="2">
        <v>0.98000000000000098</v>
      </c>
      <c r="CA156" s="92">
        <f t="shared" si="10"/>
        <v>7.368062997280532E-2</v>
      </c>
    </row>
    <row r="157" spans="62:79" x14ac:dyDescent="0.35">
      <c r="BJ157" s="2">
        <v>0.99000000000000099</v>
      </c>
      <c r="BK157" s="92">
        <f t="shared" si="9"/>
        <v>0.21544346900318126</v>
      </c>
      <c r="BZ157" s="2">
        <v>0.99000000000000099</v>
      </c>
      <c r="CA157" s="92">
        <f t="shared" si="10"/>
        <v>4.6415888336124728E-2</v>
      </c>
    </row>
    <row r="158" spans="62:79" x14ac:dyDescent="0.35">
      <c r="BJ158" s="2">
        <v>1</v>
      </c>
      <c r="BK158" s="92">
        <f t="shared" si="9"/>
        <v>0</v>
      </c>
      <c r="BZ158" s="2">
        <v>1</v>
      </c>
      <c r="CA158" s="92">
        <f t="shared" si="10"/>
        <v>0</v>
      </c>
    </row>
  </sheetData>
  <pageMargins left="0.7" right="0.7" top="0.75" bottom="0.75" header="0.3" footer="0.3"/>
  <pageSetup paperSize="9" orientation="portrait" r:id="rId1"/>
  <ignoredErrors>
    <ignoredError sqref="C33:C34 AB69:AC69 AJ69:AJ70 AB70:AC70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EC503-D639-4EA5-802D-F0A15B482988}">
  <sheetPr>
    <tabColor rgb="FFFF0000"/>
  </sheetPr>
  <dimension ref="A2:M72"/>
  <sheetViews>
    <sheetView topLeftCell="A16" workbookViewId="0">
      <selection activeCell="G4" sqref="G4"/>
    </sheetView>
  </sheetViews>
  <sheetFormatPr defaultRowHeight="14.5" x14ac:dyDescent="0.35"/>
  <cols>
    <col min="3" max="3" width="21" bestFit="1" customWidth="1"/>
    <col min="4" max="4" width="23.7265625" bestFit="1" customWidth="1"/>
    <col min="5" max="5" width="3.81640625" customWidth="1"/>
    <col min="6" max="6" width="19.08984375" bestFit="1" customWidth="1"/>
    <col min="7" max="7" width="18" bestFit="1" customWidth="1"/>
    <col min="8" max="8" width="20.1796875" bestFit="1" customWidth="1"/>
    <col min="9" max="9" width="3.90625" customWidth="1"/>
    <col min="10" max="10" width="21.54296875" bestFit="1" customWidth="1"/>
    <col min="11" max="11" width="3.81640625" customWidth="1"/>
    <col min="12" max="12" width="30.08984375" bestFit="1" customWidth="1"/>
    <col min="13" max="13" width="3.81640625" customWidth="1"/>
  </cols>
  <sheetData>
    <row r="2" spans="2:12" x14ac:dyDescent="0.35">
      <c r="B2" s="4"/>
      <c r="C2" s="4" t="s">
        <v>389</v>
      </c>
      <c r="D2" s="4" t="s">
        <v>390</v>
      </c>
      <c r="E2" s="137" t="s">
        <v>164</v>
      </c>
      <c r="F2" s="4" t="s">
        <v>391</v>
      </c>
      <c r="G2" s="4" t="s">
        <v>392</v>
      </c>
      <c r="H2" s="4" t="s">
        <v>393</v>
      </c>
      <c r="I2" s="137" t="s">
        <v>164</v>
      </c>
      <c r="J2" s="4"/>
      <c r="K2" s="4"/>
      <c r="L2" s="4"/>
    </row>
    <row r="3" spans="2:12" x14ac:dyDescent="0.35">
      <c r="B3" s="4">
        <v>1</v>
      </c>
      <c r="C3" s="4">
        <v>5</v>
      </c>
      <c r="D3" s="4">
        <v>32.54</v>
      </c>
      <c r="E3" s="137">
        <v>1.3</v>
      </c>
      <c r="F3" s="4">
        <v>31.15</v>
      </c>
      <c r="G3" s="4">
        <v>4</v>
      </c>
      <c r="H3" s="4">
        <v>11.82</v>
      </c>
      <c r="I3" s="137">
        <v>2.5</v>
      </c>
      <c r="J3" s="4"/>
      <c r="K3" s="4"/>
      <c r="L3" s="4"/>
    </row>
    <row r="4" spans="2:12" x14ac:dyDescent="0.35">
      <c r="B4" s="4">
        <v>2</v>
      </c>
      <c r="C4" s="4">
        <v>10</v>
      </c>
      <c r="D4" s="4">
        <v>61.66</v>
      </c>
      <c r="E4" s="137">
        <v>3.9</v>
      </c>
      <c r="F4" s="4">
        <v>59.88</v>
      </c>
      <c r="G4" s="4">
        <v>8.9600000000000009</v>
      </c>
      <c r="H4" s="4">
        <v>21.16</v>
      </c>
      <c r="I4" s="137">
        <v>2</v>
      </c>
      <c r="J4" s="4"/>
      <c r="K4" s="4"/>
      <c r="L4" s="4"/>
    </row>
    <row r="5" spans="2:12" x14ac:dyDescent="0.35">
      <c r="B5" s="4">
        <v>3</v>
      </c>
      <c r="C5" s="4">
        <v>15</v>
      </c>
      <c r="D5" s="4">
        <v>68.739999999999995</v>
      </c>
      <c r="E5" s="137">
        <v>8.6999999999999993</v>
      </c>
      <c r="F5" s="4">
        <v>64.56</v>
      </c>
      <c r="G5" s="4">
        <v>11.7</v>
      </c>
      <c r="H5" s="4">
        <v>25.46</v>
      </c>
      <c r="I5" s="137">
        <v>7.5</v>
      </c>
      <c r="J5" s="4"/>
      <c r="K5" s="4"/>
      <c r="L5" s="4"/>
    </row>
    <row r="6" spans="2:12" x14ac:dyDescent="0.35">
      <c r="B6" s="4">
        <v>4</v>
      </c>
      <c r="C6" s="4">
        <v>20</v>
      </c>
      <c r="D6" s="4">
        <v>73.709999999999994</v>
      </c>
      <c r="E6" s="137">
        <v>4.5999999999999996</v>
      </c>
      <c r="F6" s="4">
        <v>61.86</v>
      </c>
      <c r="G6" s="4">
        <v>15.67</v>
      </c>
      <c r="H6" s="4">
        <v>25.99</v>
      </c>
      <c r="I6" s="137">
        <v>5.7</v>
      </c>
      <c r="J6" s="4"/>
      <c r="K6" s="4"/>
      <c r="L6" s="4"/>
    </row>
    <row r="7" spans="2:12" x14ac:dyDescent="0.35">
      <c r="B7" s="4"/>
      <c r="C7" s="4"/>
      <c r="D7" s="4"/>
      <c r="E7" s="137"/>
      <c r="F7" s="4"/>
      <c r="G7" s="4"/>
      <c r="H7" s="4"/>
      <c r="I7" s="137"/>
      <c r="J7" s="4"/>
      <c r="K7" s="4"/>
      <c r="L7" s="4"/>
    </row>
    <row r="8" spans="2:12" x14ac:dyDescent="0.35">
      <c r="B8" s="4"/>
      <c r="C8" s="4" t="s">
        <v>394</v>
      </c>
      <c r="D8" s="4"/>
      <c r="E8" s="137"/>
      <c r="F8" s="4"/>
      <c r="G8" s="4"/>
      <c r="H8" s="4"/>
      <c r="I8" s="137"/>
      <c r="J8" s="4"/>
      <c r="K8" s="4"/>
      <c r="L8" s="4"/>
    </row>
    <row r="9" spans="2:12" x14ac:dyDescent="0.35">
      <c r="B9" s="4">
        <v>5</v>
      </c>
      <c r="C9" s="4">
        <v>140</v>
      </c>
      <c r="D9" s="4">
        <v>12.96</v>
      </c>
      <c r="E9" s="137">
        <v>0.5</v>
      </c>
      <c r="F9" s="4">
        <v>2.52</v>
      </c>
      <c r="G9" s="4">
        <v>7</v>
      </c>
      <c r="H9" s="4">
        <v>8.8999999999999996E-2</v>
      </c>
      <c r="I9" s="137">
        <v>0.1</v>
      </c>
      <c r="J9" s="4"/>
      <c r="K9" s="4"/>
      <c r="L9" s="4"/>
    </row>
    <row r="10" spans="2:12" x14ac:dyDescent="0.35">
      <c r="B10" s="4">
        <v>6</v>
      </c>
      <c r="C10" s="4">
        <v>160</v>
      </c>
      <c r="D10" s="4">
        <v>26.51</v>
      </c>
      <c r="E10" s="137">
        <v>9.6999999999999993</v>
      </c>
      <c r="F10" s="4">
        <v>17.75</v>
      </c>
      <c r="G10" s="4">
        <v>8.6</v>
      </c>
      <c r="H10" s="4">
        <v>0.9</v>
      </c>
      <c r="I10" s="137">
        <v>0.8</v>
      </c>
      <c r="J10" s="4"/>
      <c r="K10" s="4"/>
      <c r="L10" s="4"/>
    </row>
    <row r="11" spans="2:12" x14ac:dyDescent="0.35">
      <c r="B11" s="4">
        <v>7</v>
      </c>
      <c r="C11" s="4">
        <v>180</v>
      </c>
      <c r="D11" s="4">
        <v>61.28</v>
      </c>
      <c r="E11" s="137">
        <v>3.7</v>
      </c>
      <c r="F11" s="4">
        <v>59.88</v>
      </c>
      <c r="G11" s="4">
        <v>8.9</v>
      </c>
      <c r="H11" s="4">
        <v>21.38</v>
      </c>
      <c r="I11" s="137">
        <v>2</v>
      </c>
      <c r="J11" s="4"/>
      <c r="K11" s="4"/>
      <c r="L11" s="4"/>
    </row>
    <row r="12" spans="2:12" x14ac:dyDescent="0.35">
      <c r="B12" s="4">
        <v>8</v>
      </c>
      <c r="C12" s="4">
        <v>190</v>
      </c>
      <c r="D12" s="4">
        <v>100</v>
      </c>
      <c r="E12" s="137">
        <v>0</v>
      </c>
      <c r="F12" s="4">
        <v>79.150000000000006</v>
      </c>
      <c r="G12" s="4">
        <v>7.6</v>
      </c>
      <c r="H12" s="4">
        <v>55.04</v>
      </c>
      <c r="I12" s="137">
        <v>4.7</v>
      </c>
      <c r="J12" s="4"/>
      <c r="K12" s="4"/>
      <c r="L12" s="4"/>
    </row>
    <row r="13" spans="2:12" x14ac:dyDescent="0.35">
      <c r="B13" s="4"/>
      <c r="C13" s="4"/>
      <c r="D13" s="4"/>
      <c r="E13" s="137"/>
      <c r="F13" s="4"/>
      <c r="G13" s="4"/>
      <c r="H13" s="4"/>
      <c r="I13" s="137"/>
      <c r="J13" s="4"/>
      <c r="K13" s="4"/>
      <c r="L13" s="4"/>
    </row>
    <row r="14" spans="2:12" x14ac:dyDescent="0.35">
      <c r="B14" s="4"/>
      <c r="C14" s="4" t="s">
        <v>395</v>
      </c>
      <c r="D14" s="4"/>
      <c r="E14" s="137"/>
      <c r="F14" s="4"/>
      <c r="G14" s="4"/>
      <c r="H14" s="4"/>
      <c r="I14" s="137"/>
      <c r="J14" s="4"/>
      <c r="K14" s="4"/>
      <c r="L14" s="4"/>
    </row>
    <row r="15" spans="2:12" x14ac:dyDescent="0.35">
      <c r="B15" s="4">
        <v>9</v>
      </c>
      <c r="C15" s="4" t="s">
        <v>135</v>
      </c>
      <c r="D15" s="4">
        <v>60.08</v>
      </c>
      <c r="E15" s="137">
        <v>7</v>
      </c>
      <c r="F15" s="4">
        <v>40.92</v>
      </c>
      <c r="G15" s="4">
        <v>7.99</v>
      </c>
      <c r="H15" s="4">
        <v>8.7799999999999994</v>
      </c>
      <c r="I15" s="137">
        <v>0.9</v>
      </c>
      <c r="J15" s="4"/>
      <c r="K15" s="4"/>
      <c r="L15" s="4"/>
    </row>
    <row r="16" spans="2:12" x14ac:dyDescent="0.35">
      <c r="B16" s="4">
        <v>10</v>
      </c>
      <c r="C16" s="4" t="s">
        <v>136</v>
      </c>
      <c r="D16" s="4">
        <v>61.28</v>
      </c>
      <c r="E16" s="137">
        <v>3.7</v>
      </c>
      <c r="F16" s="4">
        <v>59.88</v>
      </c>
      <c r="G16" s="4">
        <v>8.9</v>
      </c>
      <c r="H16" s="4">
        <v>21.38</v>
      </c>
      <c r="I16" s="137">
        <v>2</v>
      </c>
      <c r="J16" s="4"/>
      <c r="K16" s="4"/>
      <c r="L16" s="4"/>
    </row>
    <row r="17" spans="1:13" x14ac:dyDescent="0.35">
      <c r="B17" s="4">
        <v>11</v>
      </c>
      <c r="C17" s="4" t="s">
        <v>210</v>
      </c>
      <c r="D17" s="4">
        <v>69.569999999999993</v>
      </c>
      <c r="E17" s="137">
        <v>1.3</v>
      </c>
      <c r="F17" s="4">
        <v>50.25</v>
      </c>
      <c r="G17" s="4">
        <v>8.2899999999999991</v>
      </c>
      <c r="H17" s="4">
        <v>27.16</v>
      </c>
      <c r="I17" s="137">
        <v>5.5</v>
      </c>
      <c r="J17" s="4"/>
      <c r="K17" s="4"/>
      <c r="L17" s="4"/>
    </row>
    <row r="18" spans="1:13" x14ac:dyDescent="0.35">
      <c r="B18" s="4">
        <v>12</v>
      </c>
      <c r="C18" s="4" t="s">
        <v>137</v>
      </c>
      <c r="D18" s="4">
        <v>74.77</v>
      </c>
      <c r="E18" s="137">
        <v>3.6</v>
      </c>
      <c r="F18" s="4">
        <v>57.93</v>
      </c>
      <c r="G18" s="4">
        <v>7.33</v>
      </c>
      <c r="H18" s="4">
        <v>30.21</v>
      </c>
      <c r="I18" s="137">
        <v>1</v>
      </c>
      <c r="J18" s="4"/>
      <c r="K18" s="4"/>
      <c r="L18" s="4"/>
    </row>
    <row r="19" spans="1:13" x14ac:dyDescent="0.35">
      <c r="B19" s="4"/>
      <c r="C19" s="4"/>
      <c r="D19" s="4"/>
      <c r="E19" s="137"/>
      <c r="F19" s="4"/>
      <c r="G19" s="4"/>
      <c r="H19" s="4"/>
      <c r="I19" s="137"/>
      <c r="J19" s="4"/>
      <c r="K19" s="4"/>
      <c r="L19" s="4"/>
    </row>
    <row r="20" spans="1:13" x14ac:dyDescent="0.35">
      <c r="B20" s="4"/>
      <c r="C20" s="4" t="s">
        <v>260</v>
      </c>
      <c r="D20" s="4"/>
      <c r="E20" s="137"/>
      <c r="F20" s="4"/>
      <c r="G20" s="4"/>
      <c r="H20" s="4"/>
      <c r="I20" s="137"/>
      <c r="J20" s="4" t="s">
        <v>396</v>
      </c>
      <c r="K20" s="137" t="s">
        <v>164</v>
      </c>
      <c r="L20" s="4" t="s">
        <v>397</v>
      </c>
      <c r="M20" s="137" t="s">
        <v>164</v>
      </c>
    </row>
    <row r="21" spans="1:13" x14ac:dyDescent="0.35">
      <c r="B21" s="4">
        <v>13</v>
      </c>
      <c r="C21" s="4">
        <v>0</v>
      </c>
      <c r="D21" s="4">
        <v>0</v>
      </c>
      <c r="E21" s="137">
        <v>0</v>
      </c>
      <c r="F21" s="4">
        <v>0</v>
      </c>
      <c r="G21" s="4">
        <v>0</v>
      </c>
      <c r="H21" s="4">
        <v>0</v>
      </c>
      <c r="I21" s="137">
        <v>0</v>
      </c>
      <c r="J21" s="4">
        <v>22.17</v>
      </c>
      <c r="K21" s="137">
        <v>1.5</v>
      </c>
      <c r="L21" s="4">
        <v>0</v>
      </c>
      <c r="M21" s="137">
        <v>0</v>
      </c>
    </row>
    <row r="22" spans="1:13" x14ac:dyDescent="0.35">
      <c r="B22" s="4">
        <v>14</v>
      </c>
      <c r="C22" s="4">
        <v>15</v>
      </c>
      <c r="D22" s="4">
        <v>34.42</v>
      </c>
      <c r="E22" s="137">
        <v>2.4</v>
      </c>
      <c r="F22" s="4">
        <v>32.64</v>
      </c>
      <c r="G22" s="4">
        <v>7.32</v>
      </c>
      <c r="H22" s="4">
        <v>6.89</v>
      </c>
      <c r="I22" s="137">
        <v>3.7</v>
      </c>
      <c r="J22" s="4">
        <v>17.809999999999999</v>
      </c>
      <c r="K22" s="137">
        <v>1.8</v>
      </c>
      <c r="L22" s="4">
        <v>14.87</v>
      </c>
      <c r="M22" s="138">
        <v>1.8</v>
      </c>
    </row>
    <row r="23" spans="1:13" x14ac:dyDescent="0.35">
      <c r="B23" s="4">
        <v>15</v>
      </c>
      <c r="C23" s="4">
        <v>30</v>
      </c>
      <c r="D23" s="4">
        <v>46.14</v>
      </c>
      <c r="E23" s="137">
        <v>3.3</v>
      </c>
      <c r="F23" s="4">
        <v>43.3</v>
      </c>
      <c r="G23" s="4">
        <v>7.78</v>
      </c>
      <c r="H23" s="4">
        <v>13.47</v>
      </c>
      <c r="I23" s="137">
        <v>1.2</v>
      </c>
      <c r="J23" s="4">
        <v>17.34</v>
      </c>
      <c r="K23" s="137">
        <v>0.4</v>
      </c>
      <c r="L23" s="4">
        <v>23.42</v>
      </c>
      <c r="M23" s="138">
        <v>0.4</v>
      </c>
    </row>
    <row r="24" spans="1:13" x14ac:dyDescent="0.35">
      <c r="B24" s="4">
        <v>16</v>
      </c>
      <c r="C24" s="4">
        <v>60</v>
      </c>
      <c r="D24" s="4">
        <v>62.71</v>
      </c>
      <c r="E24" s="137">
        <v>2.9</v>
      </c>
      <c r="F24" s="4">
        <v>58.64</v>
      </c>
      <c r="G24" s="4">
        <v>7.28</v>
      </c>
      <c r="H24" s="4">
        <v>21.36</v>
      </c>
      <c r="I24" s="137">
        <v>3.1</v>
      </c>
      <c r="J24" s="4">
        <v>14.33</v>
      </c>
      <c r="K24" s="137">
        <v>0.8</v>
      </c>
      <c r="L24" s="4">
        <v>35.96</v>
      </c>
      <c r="M24" s="138">
        <v>0.8</v>
      </c>
    </row>
    <row r="25" spans="1:13" x14ac:dyDescent="0.35">
      <c r="B25" s="4">
        <v>17</v>
      </c>
      <c r="C25" s="4">
        <v>90</v>
      </c>
      <c r="D25" s="4">
        <v>75.92</v>
      </c>
      <c r="E25" s="137">
        <v>3.2</v>
      </c>
      <c r="F25" s="4">
        <v>71.599999999999994</v>
      </c>
      <c r="G25" s="4">
        <v>6.78</v>
      </c>
      <c r="H25" s="4">
        <v>26.18</v>
      </c>
      <c r="I25" s="137">
        <v>4.5</v>
      </c>
      <c r="J25" s="4">
        <v>10.7</v>
      </c>
      <c r="K25" s="137">
        <v>0.3</v>
      </c>
      <c r="L25" s="4">
        <v>52.06</v>
      </c>
      <c r="M25" s="138">
        <v>0.3</v>
      </c>
    </row>
    <row r="26" spans="1:13" x14ac:dyDescent="0.35">
      <c r="A26" t="s">
        <v>398</v>
      </c>
      <c r="B26" s="139">
        <v>18</v>
      </c>
      <c r="C26" s="139">
        <v>130</v>
      </c>
      <c r="D26" s="139">
        <v>100</v>
      </c>
      <c r="E26" s="140">
        <v>0</v>
      </c>
      <c r="F26" s="139">
        <v>84.3</v>
      </c>
      <c r="G26" s="139">
        <v>9</v>
      </c>
      <c r="H26" s="139">
        <v>60.71</v>
      </c>
      <c r="I26" s="140">
        <v>4.3</v>
      </c>
      <c r="J26" s="139">
        <v>0</v>
      </c>
      <c r="K26" s="140">
        <v>0</v>
      </c>
      <c r="L26" s="139">
        <v>100</v>
      </c>
      <c r="M26" s="140">
        <v>0</v>
      </c>
    </row>
    <row r="27" spans="1:13" x14ac:dyDescent="0.35">
      <c r="B27" s="4"/>
      <c r="C27" s="4"/>
      <c r="D27" s="4"/>
      <c r="E27" s="137"/>
      <c r="F27" s="4"/>
      <c r="G27" s="4"/>
      <c r="H27" s="4"/>
      <c r="I27" s="137"/>
      <c r="J27" s="4"/>
      <c r="K27" s="4"/>
      <c r="L27" s="4"/>
    </row>
    <row r="28" spans="1:13" x14ac:dyDescent="0.35">
      <c r="B28" s="4"/>
      <c r="C28" s="4"/>
      <c r="D28" s="4"/>
      <c r="E28" s="137"/>
      <c r="F28" s="4"/>
      <c r="G28" s="4"/>
      <c r="H28" s="4"/>
      <c r="I28" s="137"/>
      <c r="J28" s="4"/>
      <c r="K28" s="4"/>
      <c r="L28" s="4"/>
    </row>
    <row r="29" spans="1:13" x14ac:dyDescent="0.35">
      <c r="B29" s="4"/>
      <c r="C29" s="4" t="s">
        <v>399</v>
      </c>
      <c r="D29" s="4"/>
      <c r="E29" s="137"/>
      <c r="F29" s="4"/>
      <c r="G29" s="4"/>
      <c r="H29" s="4"/>
      <c r="I29" s="137"/>
      <c r="J29" s="4"/>
      <c r="K29" s="4"/>
      <c r="L29" s="4"/>
    </row>
    <row r="30" spans="1:13" x14ac:dyDescent="0.35">
      <c r="B30" s="4">
        <v>30</v>
      </c>
      <c r="C30" s="4">
        <v>0</v>
      </c>
      <c r="D30" s="4">
        <v>41.69</v>
      </c>
      <c r="E30" s="137">
        <v>0</v>
      </c>
      <c r="F30" s="4">
        <v>33.590000000000003</v>
      </c>
      <c r="G30" s="4">
        <v>5</v>
      </c>
      <c r="H30" s="4">
        <v>26.78</v>
      </c>
      <c r="I30" s="137">
        <v>0</v>
      </c>
      <c r="J30" s="4"/>
      <c r="K30" s="4"/>
      <c r="L30" s="4"/>
    </row>
    <row r="31" spans="1:13" x14ac:dyDescent="0.35">
      <c r="B31" s="4">
        <v>31</v>
      </c>
      <c r="C31" s="4">
        <v>500</v>
      </c>
      <c r="D31" s="4">
        <v>50.4</v>
      </c>
      <c r="E31" s="137">
        <v>0</v>
      </c>
      <c r="F31" s="4">
        <v>43.27</v>
      </c>
      <c r="G31" s="4">
        <v>9</v>
      </c>
      <c r="H31" s="4">
        <v>35.79</v>
      </c>
      <c r="I31" s="137">
        <v>0</v>
      </c>
      <c r="J31" s="4"/>
      <c r="K31" s="4"/>
      <c r="L31" s="4"/>
    </row>
    <row r="32" spans="1:13" x14ac:dyDescent="0.35">
      <c r="B32" s="4">
        <v>32</v>
      </c>
      <c r="C32" s="4">
        <v>1000</v>
      </c>
      <c r="D32" s="4">
        <v>54.97</v>
      </c>
      <c r="E32" s="137">
        <v>0</v>
      </c>
      <c r="F32" s="4">
        <v>55.92</v>
      </c>
      <c r="G32" s="4">
        <v>9</v>
      </c>
      <c r="H32" s="4">
        <v>44.49</v>
      </c>
      <c r="I32" s="137">
        <v>0</v>
      </c>
      <c r="J32" s="4"/>
      <c r="K32" s="4"/>
      <c r="L32" s="4"/>
    </row>
    <row r="35" spans="3:12" x14ac:dyDescent="0.35">
      <c r="C35" s="4" t="str">
        <f>C2</f>
        <v>Catalyst loading (n/n%)</v>
      </c>
      <c r="D35" s="4"/>
      <c r="E35" s="4"/>
      <c r="F35" s="4" t="str">
        <f>C8</f>
        <v>Temperature (°C)</v>
      </c>
      <c r="G35" s="4"/>
      <c r="H35" s="4" t="str">
        <f>C14</f>
        <v>EG ratio (eq.)</v>
      </c>
      <c r="I35" s="4"/>
      <c r="J35" s="4"/>
      <c r="K35" s="4"/>
      <c r="L35" s="4" t="str">
        <f>C20</f>
        <v>Time (min)</v>
      </c>
    </row>
    <row r="47" spans="3:12" x14ac:dyDescent="0.35">
      <c r="C47" s="4" t="str">
        <f>C29</f>
        <v>Stirring rate (rpm)</v>
      </c>
    </row>
    <row r="58" spans="2:10" x14ac:dyDescent="0.35">
      <c r="G58" s="141" t="s">
        <v>400</v>
      </c>
    </row>
    <row r="61" spans="2:10" x14ac:dyDescent="0.35">
      <c r="B61" s="23" t="s">
        <v>401</v>
      </c>
      <c r="C61" s="4" t="s">
        <v>389</v>
      </c>
      <c r="D61" s="4" t="s">
        <v>293</v>
      </c>
      <c r="E61" s="137" t="s">
        <v>164</v>
      </c>
      <c r="F61" s="4" t="s">
        <v>402</v>
      </c>
      <c r="G61" s="4" t="s">
        <v>392</v>
      </c>
      <c r="H61" s="4" t="s">
        <v>156</v>
      </c>
      <c r="I61" s="137" t="s">
        <v>164</v>
      </c>
    </row>
    <row r="62" spans="2:10" x14ac:dyDescent="0.35">
      <c r="B62" s="4" t="s">
        <v>403</v>
      </c>
      <c r="C62">
        <v>10</v>
      </c>
      <c r="D62" s="4">
        <f>(C69-D69)/C69*100</f>
        <v>38.888888888888893</v>
      </c>
      <c r="E62" s="142"/>
      <c r="F62" s="4">
        <v>31.13</v>
      </c>
      <c r="G62" s="143">
        <v>6.9</v>
      </c>
      <c r="H62" s="143">
        <v>15</v>
      </c>
      <c r="I62" s="144"/>
      <c r="J62" s="21">
        <f t="shared" ref="J62:J63" si="0">H62/100</f>
        <v>0.15</v>
      </c>
    </row>
    <row r="63" spans="2:10" x14ac:dyDescent="0.35">
      <c r="B63" s="4" t="s">
        <v>404</v>
      </c>
      <c r="C63">
        <v>10</v>
      </c>
      <c r="D63" s="4">
        <v>49.2</v>
      </c>
      <c r="E63" s="142"/>
      <c r="F63" s="4">
        <v>57.356066708266646</v>
      </c>
      <c r="G63" s="4">
        <v>7.5433333333333339</v>
      </c>
      <c r="H63" s="4">
        <v>30</v>
      </c>
      <c r="I63" s="144"/>
      <c r="J63" s="21">
        <f t="shared" si="0"/>
        <v>0.3</v>
      </c>
    </row>
    <row r="64" spans="2:10" x14ac:dyDescent="0.35">
      <c r="B64" s="4" t="s">
        <v>405</v>
      </c>
      <c r="C64">
        <v>10</v>
      </c>
      <c r="D64" s="4">
        <v>60</v>
      </c>
      <c r="E64" s="142"/>
      <c r="F64" s="4">
        <v>60</v>
      </c>
      <c r="G64" s="4">
        <v>9</v>
      </c>
      <c r="H64" s="4">
        <v>40</v>
      </c>
      <c r="I64" s="144"/>
      <c r="J64" s="21">
        <f>H64/100</f>
        <v>0.4</v>
      </c>
    </row>
    <row r="65" spans="2:10" x14ac:dyDescent="0.35">
      <c r="B65" s="4" t="s">
        <v>406</v>
      </c>
      <c r="C65">
        <v>10</v>
      </c>
      <c r="D65" s="4">
        <f>(C72-D72)/C72*100</f>
        <v>59.71935081148564</v>
      </c>
      <c r="E65" s="142"/>
      <c r="F65" s="4">
        <v>54</v>
      </c>
      <c r="G65" s="4">
        <v>10</v>
      </c>
      <c r="H65" s="4">
        <v>54</v>
      </c>
      <c r="I65" s="144"/>
      <c r="J65" s="21">
        <f>H65/100</f>
        <v>0.54</v>
      </c>
    </row>
    <row r="67" spans="2:10" x14ac:dyDescent="0.35">
      <c r="G67" s="4" t="s">
        <v>407</v>
      </c>
    </row>
    <row r="68" spans="2:10" x14ac:dyDescent="0.35">
      <c r="C68" s="23" t="s">
        <v>408</v>
      </c>
      <c r="D68" s="23" t="s">
        <v>409</v>
      </c>
    </row>
    <row r="69" spans="2:10" x14ac:dyDescent="0.35">
      <c r="B69" s="4">
        <v>1.7999999999999999E-2</v>
      </c>
      <c r="C69" s="4">
        <v>1.7999999999999999E-2</v>
      </c>
      <c r="D69" s="4">
        <v>1.0999999999999999E-2</v>
      </c>
    </row>
    <row r="70" spans="2:10" x14ac:dyDescent="0.35">
      <c r="B70" s="4">
        <v>1</v>
      </c>
      <c r="C70" s="4"/>
      <c r="D70" s="4"/>
    </row>
    <row r="71" spans="2:10" x14ac:dyDescent="0.35">
      <c r="B71" s="4">
        <v>5</v>
      </c>
      <c r="C71" s="4">
        <v>5.0000999999999998</v>
      </c>
      <c r="D71" s="4">
        <v>2.4795999999999996</v>
      </c>
    </row>
    <row r="72" spans="2:10" x14ac:dyDescent="0.35">
      <c r="B72" s="4">
        <v>10</v>
      </c>
      <c r="C72" s="4">
        <v>10.012499999999999</v>
      </c>
      <c r="D72" s="4">
        <v>4.0331000000000001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0ED0C-52FF-484D-8C2B-1D4534ABA64D}">
  <sheetPr>
    <tabColor rgb="FFFF0000"/>
  </sheetPr>
  <dimension ref="A4:AJ73"/>
  <sheetViews>
    <sheetView topLeftCell="A4" zoomScale="70" zoomScaleNormal="70" workbookViewId="0">
      <selection activeCell="G4" sqref="G4"/>
    </sheetView>
  </sheetViews>
  <sheetFormatPr defaultRowHeight="14.5" x14ac:dyDescent="0.35"/>
  <cols>
    <col min="1" max="1" width="18.81640625" customWidth="1"/>
    <col min="8" max="8" width="11.81640625" bestFit="1" customWidth="1"/>
    <col min="9" max="9" width="62.7265625" bestFit="1" customWidth="1"/>
    <col min="10" max="10" width="11.7265625" style="4" customWidth="1"/>
    <col min="11" max="11" width="14.7265625" bestFit="1" customWidth="1"/>
    <col min="12" max="12" width="7.08984375" style="4" bestFit="1" customWidth="1"/>
    <col min="13" max="13" width="32" style="4" bestFit="1" customWidth="1"/>
    <col min="14" max="14" width="32.7265625" style="4" bestFit="1" customWidth="1"/>
    <col min="15" max="15" width="24.6328125" style="4" bestFit="1" customWidth="1"/>
    <col min="16" max="16" width="19.08984375" style="4" bestFit="1" customWidth="1"/>
    <col min="17" max="17" width="14.26953125" style="21" customWidth="1"/>
    <col min="18" max="18" width="8.26953125" style="21" customWidth="1"/>
    <col min="19" max="19" width="22.90625" style="147" bestFit="1" customWidth="1"/>
    <col min="20" max="20" width="8.08984375" style="4" customWidth="1"/>
    <col min="21" max="21" width="20.7265625" style="148" bestFit="1" customWidth="1"/>
    <col min="22" max="22" width="21.36328125" style="21" bestFit="1" customWidth="1"/>
    <col min="23" max="23" width="14.54296875" style="4" customWidth="1"/>
    <col min="24" max="24" width="7.08984375" customWidth="1"/>
    <col min="25" max="25" width="36" style="4" customWidth="1"/>
    <col min="26" max="26" width="34.36328125" style="21" bestFit="1" customWidth="1"/>
    <col min="27" max="27" width="34.08984375" style="150" bestFit="1" customWidth="1"/>
  </cols>
  <sheetData>
    <row r="4" spans="9:36" x14ac:dyDescent="0.35">
      <c r="K4" s="145" t="s">
        <v>410</v>
      </c>
      <c r="L4" s="146" t="s">
        <v>411</v>
      </c>
      <c r="M4" s="146"/>
      <c r="N4" s="146"/>
      <c r="Z4" s="149"/>
    </row>
    <row r="6" spans="9:36" x14ac:dyDescent="0.35">
      <c r="Y6" s="151" t="s">
        <v>412</v>
      </c>
      <c r="Z6" s="152" t="s">
        <v>413</v>
      </c>
      <c r="AA6" s="153" t="s">
        <v>413</v>
      </c>
    </row>
    <row r="7" spans="9:36" x14ac:dyDescent="0.35">
      <c r="I7" s="2" t="s">
        <v>414</v>
      </c>
      <c r="K7" s="154"/>
      <c r="P7" s="4" t="s">
        <v>415</v>
      </c>
      <c r="U7" s="62" t="s">
        <v>416</v>
      </c>
      <c r="V7" s="62"/>
    </row>
    <row r="8" spans="9:36" x14ac:dyDescent="0.35">
      <c r="I8" s="23" t="s">
        <v>417</v>
      </c>
      <c r="J8" s="23" t="s">
        <v>418</v>
      </c>
      <c r="K8" s="23" t="s">
        <v>419</v>
      </c>
      <c r="L8" s="23" t="s">
        <v>418</v>
      </c>
      <c r="M8" s="23" t="s">
        <v>420</v>
      </c>
      <c r="N8" s="23" t="s">
        <v>408</v>
      </c>
      <c r="O8" s="23" t="s">
        <v>409</v>
      </c>
      <c r="P8" s="23" t="s">
        <v>421</v>
      </c>
      <c r="Q8" s="155" t="s">
        <v>177</v>
      </c>
      <c r="R8" s="67"/>
      <c r="S8" s="156" t="s">
        <v>422</v>
      </c>
      <c r="T8" s="23"/>
      <c r="U8" s="157" t="s">
        <v>423</v>
      </c>
      <c r="V8" s="67" t="s">
        <v>424</v>
      </c>
      <c r="W8" s="23"/>
      <c r="X8" s="23" t="s">
        <v>418</v>
      </c>
      <c r="Y8" s="23" t="s">
        <v>425</v>
      </c>
      <c r="Z8" s="67" t="s">
        <v>426</v>
      </c>
      <c r="AA8" s="158" t="s">
        <v>427</v>
      </c>
      <c r="AF8">
        <v>9.6</v>
      </c>
      <c r="AG8">
        <v>0.14000000000000001</v>
      </c>
      <c r="AH8">
        <f>AF8+AG8</f>
        <v>9.74</v>
      </c>
    </row>
    <row r="9" spans="9:36" x14ac:dyDescent="0.35">
      <c r="I9" s="4">
        <v>180</v>
      </c>
      <c r="J9" s="4">
        <v>1</v>
      </c>
      <c r="K9" s="4">
        <v>90</v>
      </c>
      <c r="L9" s="4">
        <v>1</v>
      </c>
      <c r="M9" s="30">
        <v>5</v>
      </c>
      <c r="N9" s="4">
        <f>AVERAGE('[5]MEng - Impact study'!$E$14:$E$17)</f>
        <v>0.254575</v>
      </c>
      <c r="O9" s="4">
        <f>AVERAGE('[5]MEng - Impact study'!$G$14:$G$16)</f>
        <v>0.17213333333333333</v>
      </c>
      <c r="P9" s="4">
        <v>31.15</v>
      </c>
      <c r="Q9" s="21">
        <f>P9/100</f>
        <v>0.3115</v>
      </c>
      <c r="S9" s="147">
        <f>S10/2</f>
        <v>1.77E-2</v>
      </c>
      <c r="U9" s="148">
        <f>$B$34/N9</f>
        <v>6.3242659334184426</v>
      </c>
      <c r="V9" s="67">
        <f>S9/N9</f>
        <v>6.9527644112736917E-2</v>
      </c>
      <c r="X9" s="4">
        <v>1</v>
      </c>
      <c r="Y9" s="4">
        <f>(Q9)/($I$9*$K$9)</f>
        <v>1.9228395061728393E-5</v>
      </c>
      <c r="Z9" s="21">
        <f xml:space="preserve"> ( ((0.1*($B$34/N9)) + ($S$9/N9))) / ( Q9 * ($B$31/$B$30))</f>
        <v>1.7038391231329144</v>
      </c>
      <c r="AA9" s="150">
        <f>Z9/Y9</f>
        <v>88610.573979946115</v>
      </c>
    </row>
    <row r="10" spans="9:36" x14ac:dyDescent="0.35">
      <c r="J10" s="4">
        <v>2</v>
      </c>
      <c r="L10" s="4">
        <v>2</v>
      </c>
      <c r="M10" s="30">
        <v>10</v>
      </c>
      <c r="N10" s="4">
        <f>AVERAGE('[5]MEng - Impact study'!$E$17:$E$19)</f>
        <v>0.2555</v>
      </c>
      <c r="O10" s="4">
        <f>AVERAGE('[5]MEng - Impact study'!$G$17:$G$19)</f>
        <v>9.7866666666666546E-2</v>
      </c>
      <c r="P10" s="4">
        <v>59.88</v>
      </c>
      <c r="Q10" s="21">
        <f t="shared" ref="Q10:Q12" si="0">P10/100</f>
        <v>0.5988</v>
      </c>
      <c r="S10" s="147">
        <v>3.5400000000000001E-2</v>
      </c>
      <c r="U10" s="148">
        <f>$B$34/N10</f>
        <v>6.3013698630136989</v>
      </c>
      <c r="V10" s="67">
        <f>S10/N10</f>
        <v>0.1385518590998043</v>
      </c>
      <c r="X10" s="4">
        <v>2</v>
      </c>
      <c r="Y10" s="4">
        <f t="shared" ref="Y10:Y12" si="1">(Q10)/($I$9*$K$9)</f>
        <v>3.696296296296296E-5</v>
      </c>
      <c r="Z10" s="21">
        <f xml:space="preserve"> ( ((0.1*($B$34/N10)) + ($S$10/N10))) / ( Q10 * ($B$31/$B$30))</f>
        <v>0.97061416358882002</v>
      </c>
      <c r="AA10" s="150">
        <f t="shared" ref="AA10:AA12" si="2">Z10/Y10</f>
        <v>26259.100618134413</v>
      </c>
      <c r="AF10">
        <f>AF8*0.1</f>
        <v>0.96</v>
      </c>
      <c r="AG10">
        <f>AF10+AG8</f>
        <v>1.1000000000000001</v>
      </c>
      <c r="AH10">
        <f>0.1*AH8</f>
        <v>0.97400000000000009</v>
      </c>
      <c r="AJ10">
        <v>0.5</v>
      </c>
    </row>
    <row r="11" spans="9:36" x14ac:dyDescent="0.35">
      <c r="J11" s="4">
        <v>3</v>
      </c>
      <c r="L11" s="4">
        <v>3</v>
      </c>
      <c r="M11" s="30">
        <v>15</v>
      </c>
      <c r="N11" s="4">
        <f>AVERAGE('[5]MEng - Impact study'!$E$20:$E$22)</f>
        <v>0.25186666666666663</v>
      </c>
      <c r="O11" s="4">
        <f>AVERAGE('[5]MEng - Impact study'!$G$20:$G$22)</f>
        <v>7.8733333333333391E-2</v>
      </c>
      <c r="P11" s="4">
        <v>64.56</v>
      </c>
      <c r="Q11" s="21">
        <f t="shared" si="0"/>
        <v>0.64560000000000006</v>
      </c>
      <c r="S11" s="147">
        <f>S10+S9</f>
        <v>5.3100000000000001E-2</v>
      </c>
      <c r="U11" s="148">
        <f t="shared" ref="U11:U12" si="3">$B$34/N11</f>
        <v>6.3922710428798322</v>
      </c>
      <c r="V11" s="67">
        <f t="shared" ref="V11:V12" si="4">S11/N11</f>
        <v>0.21082583377448388</v>
      </c>
      <c r="X11" s="4">
        <v>3</v>
      </c>
      <c r="Y11" s="4">
        <f t="shared" si="1"/>
        <v>3.9851851851851856E-5</v>
      </c>
      <c r="Z11" s="21">
        <f xml:space="preserve"> ( ((0.1*($B$34/N11)) + ($S$11/N11))) / ( Q11 * ($B$31/$B$30))</f>
        <v>0.99554360775895656</v>
      </c>
      <c r="AA11" s="150">
        <f t="shared" si="2"/>
        <v>24981.112834100208</v>
      </c>
    </row>
    <row r="12" spans="9:36" x14ac:dyDescent="0.35">
      <c r="J12" s="4">
        <v>4</v>
      </c>
      <c r="L12" s="4">
        <v>4</v>
      </c>
      <c r="M12" s="30">
        <v>20</v>
      </c>
      <c r="N12" s="4">
        <f>AVERAGE('[5]MEng - Impact study'!$E$23:$E$25)</f>
        <v>0.25113333333333338</v>
      </c>
      <c r="O12" s="4">
        <f>AVERAGE('[5]MEng - Impact study'!$G$23:$G$25)</f>
        <v>6.5900000000000292E-2</v>
      </c>
      <c r="P12" s="4">
        <v>61.86</v>
      </c>
      <c r="Q12" s="21">
        <f t="shared" si="0"/>
        <v>0.61860000000000004</v>
      </c>
      <c r="S12" s="147">
        <f>S10*2</f>
        <v>7.0800000000000002E-2</v>
      </c>
      <c r="U12" s="148">
        <f t="shared" si="3"/>
        <v>6.4109370852136971</v>
      </c>
      <c r="V12" s="67">
        <f t="shared" si="4"/>
        <v>0.28192195380939739</v>
      </c>
      <c r="X12" s="4">
        <v>4</v>
      </c>
      <c r="Y12" s="4">
        <f t="shared" si="1"/>
        <v>3.8185185185185188E-5</v>
      </c>
      <c r="Z12" s="21">
        <f xml:space="preserve"> ( ((0.1*($B$34/N12)) + ($S$12/N12))) / ( Q12 * ($B$31/$B$30))</f>
        <v>1.1281763514881669</v>
      </c>
      <c r="AA12" s="150">
        <f t="shared" si="2"/>
        <v>29544.870504539769</v>
      </c>
    </row>
    <row r="13" spans="9:36" x14ac:dyDescent="0.35">
      <c r="X13" s="4"/>
    </row>
    <row r="14" spans="9:36" x14ac:dyDescent="0.35">
      <c r="I14" s="159" t="s">
        <v>428</v>
      </c>
      <c r="J14" s="160"/>
      <c r="X14" s="160"/>
    </row>
    <row r="15" spans="9:36" x14ac:dyDescent="0.35">
      <c r="K15" s="23" t="s">
        <v>419</v>
      </c>
      <c r="L15" s="23" t="s">
        <v>418</v>
      </c>
      <c r="M15" s="23" t="s">
        <v>394</v>
      </c>
      <c r="N15" s="23" t="s">
        <v>408</v>
      </c>
      <c r="O15" s="23" t="s">
        <v>409</v>
      </c>
      <c r="P15" s="23" t="s">
        <v>421</v>
      </c>
      <c r="Q15" s="67"/>
      <c r="R15" s="67"/>
      <c r="S15" s="156"/>
      <c r="T15" s="23"/>
      <c r="U15" s="157"/>
      <c r="V15" s="67"/>
      <c r="W15" s="23"/>
      <c r="X15" s="4"/>
    </row>
    <row r="16" spans="9:36" x14ac:dyDescent="0.35">
      <c r="J16" s="4">
        <v>5</v>
      </c>
      <c r="K16" s="4">
        <v>90</v>
      </c>
      <c r="L16" s="4">
        <v>1</v>
      </c>
      <c r="M16" s="4">
        <v>140</v>
      </c>
      <c r="N16" s="4">
        <f>AVERAGE('[5]MEng - Impact study'!$E$28:$E$30)</f>
        <v>0.25303333333333339</v>
      </c>
      <c r="O16" s="4">
        <f>AVERAGE('[5]MEng - Impact study'!$G$28:$G$30)</f>
        <v>0.22023333333333384</v>
      </c>
      <c r="P16" s="4">
        <v>2.52</v>
      </c>
      <c r="Q16" s="21">
        <f>P16/100</f>
        <v>2.52E-2</v>
      </c>
      <c r="U16" s="148">
        <f>$B$34/N16</f>
        <v>6.3627980503227493</v>
      </c>
      <c r="V16" s="21">
        <f>$B$35/N16</f>
        <v>0.13990251613753127</v>
      </c>
      <c r="X16" s="4">
        <v>5</v>
      </c>
      <c r="Y16" s="4">
        <f>(Q16)/(M16*$K$16)</f>
        <v>1.9999999999999999E-6</v>
      </c>
      <c r="Z16" s="21">
        <f xml:space="preserve"> ( (0.1*($B$34/N16) + ($B$35/N16)) ) / ( Q16 * ($B$31/$B$30)  )</f>
        <v>23.288474599558647</v>
      </c>
      <c r="AA16" s="150">
        <f>Z16/Y16</f>
        <v>11644237.299779324</v>
      </c>
    </row>
    <row r="17" spans="1:27" x14ac:dyDescent="0.35">
      <c r="J17" s="4">
        <v>6</v>
      </c>
      <c r="L17" s="4">
        <v>2</v>
      </c>
      <c r="M17" s="4">
        <v>160</v>
      </c>
      <c r="N17" s="4">
        <f>AVERAGE('[5]MEng - Impact study'!$E$31:$E$33)</f>
        <v>0.25213333333333332</v>
      </c>
      <c r="O17" s="4">
        <f>AVERAGE('[5]MEng - Impact study'!$G$31:$G$33)</f>
        <v>0.18540000000000004</v>
      </c>
      <c r="P17" s="4">
        <v>17.75</v>
      </c>
      <c r="Q17" s="21">
        <f t="shared" ref="Q17:Q19" si="5">P17/100</f>
        <v>0.17749999999999999</v>
      </c>
      <c r="U17" s="148">
        <f t="shared" ref="U17:U19" si="6">$B$34/N17</f>
        <v>6.3855103120042314</v>
      </c>
      <c r="V17" s="21">
        <f t="shared" ref="V17:V19" si="7">$B$35/N17</f>
        <v>0.14040190375462719</v>
      </c>
      <c r="X17" s="4">
        <v>6</v>
      </c>
      <c r="Y17" s="4">
        <f t="shared" ref="Y17:Y19" si="8">(Q17)/(M17*$K$16)</f>
        <v>1.2326388888888889E-5</v>
      </c>
      <c r="Z17" s="21">
        <f t="shared" ref="Z17:Z19" si="9" xml:space="preserve"> ( (0.1*($B$34/N17) + ($B$35/N17)) ) / ( Q17 * ($B$31/$B$30)  )</f>
        <v>3.3181093759679232</v>
      </c>
      <c r="AA17" s="150">
        <f t="shared" ref="AA17:AA19" si="10">Z17/Y17</f>
        <v>269187.46486725687</v>
      </c>
    </row>
    <row r="18" spans="1:27" x14ac:dyDescent="0.35">
      <c r="J18" s="4">
        <v>7</v>
      </c>
      <c r="L18" s="4">
        <v>3</v>
      </c>
      <c r="M18" s="4">
        <v>180</v>
      </c>
      <c r="N18" s="4">
        <f>AVERAGE('[5]MEng - Impact study'!$E$34:$E$36)</f>
        <v>0.25280000000000002</v>
      </c>
      <c r="O18" s="4">
        <f>AVERAGE('[5]MEng - Impact study'!$G$34:$G$36)</f>
        <v>9.7866666666666546E-2</v>
      </c>
      <c r="P18" s="4">
        <v>59.88</v>
      </c>
      <c r="Q18" s="21">
        <f t="shared" si="5"/>
        <v>0.5988</v>
      </c>
      <c r="U18" s="148">
        <f t="shared" si="6"/>
        <v>6.3686708860759493</v>
      </c>
      <c r="V18" s="21">
        <f t="shared" si="7"/>
        <v>0.14003164556962025</v>
      </c>
      <c r="X18" s="4">
        <v>7</v>
      </c>
      <c r="Y18" s="4">
        <f t="shared" si="8"/>
        <v>3.696296296296296E-5</v>
      </c>
      <c r="Z18" s="21">
        <f t="shared" si="9"/>
        <v>0.98098069144360567</v>
      </c>
      <c r="AA18" s="150">
        <f t="shared" si="10"/>
        <v>26539.557784546447</v>
      </c>
    </row>
    <row r="19" spans="1:27" x14ac:dyDescent="0.35">
      <c r="J19" s="4">
        <v>8</v>
      </c>
      <c r="L19" s="4">
        <v>4</v>
      </c>
      <c r="M19" s="4">
        <v>190</v>
      </c>
      <c r="N19" s="4">
        <f>AVERAGE('[5]MEng - Impact study'!$E$37:$E$39)</f>
        <v>0.24783333333333332</v>
      </c>
      <c r="O19" s="4">
        <f>AVERAGE('[5]MEng - Impact study'!$G$37:$G$39)</f>
        <v>0</v>
      </c>
      <c r="P19" s="4">
        <v>79.150000000000006</v>
      </c>
      <c r="Q19" s="21">
        <f t="shared" si="5"/>
        <v>0.79150000000000009</v>
      </c>
      <c r="U19" s="148">
        <f t="shared" si="6"/>
        <v>6.4963012777404172</v>
      </c>
      <c r="V19" s="21">
        <f t="shared" si="7"/>
        <v>0.14283792871553463</v>
      </c>
      <c r="X19" s="4">
        <v>8</v>
      </c>
      <c r="Y19" s="4">
        <f t="shared" si="8"/>
        <v>4.6286549707602344E-5</v>
      </c>
      <c r="Z19" s="21">
        <f t="shared" si="9"/>
        <v>0.75702231795685448</v>
      </c>
      <c r="AA19" s="150">
        <f t="shared" si="10"/>
        <v>16355.125252131662</v>
      </c>
    </row>
    <row r="20" spans="1:27" x14ac:dyDescent="0.35">
      <c r="X20" s="4"/>
    </row>
    <row r="21" spans="1:27" x14ac:dyDescent="0.35">
      <c r="X21" s="4"/>
    </row>
    <row r="22" spans="1:27" x14ac:dyDescent="0.35">
      <c r="I22" s="159" t="s">
        <v>429</v>
      </c>
      <c r="J22" s="160"/>
      <c r="X22" s="160"/>
    </row>
    <row r="23" spans="1:27" x14ac:dyDescent="0.35">
      <c r="I23" s="23" t="s">
        <v>417</v>
      </c>
      <c r="J23" s="23"/>
      <c r="K23" s="23" t="s">
        <v>419</v>
      </c>
      <c r="L23" s="23" t="s">
        <v>418</v>
      </c>
      <c r="M23" s="23" t="s">
        <v>395</v>
      </c>
      <c r="N23" s="23" t="s">
        <v>408</v>
      </c>
      <c r="O23" s="23" t="s">
        <v>409</v>
      </c>
      <c r="P23" s="23" t="s">
        <v>421</v>
      </c>
      <c r="Q23" s="67"/>
      <c r="R23" s="67"/>
      <c r="S23" s="156" t="s">
        <v>430</v>
      </c>
      <c r="T23" s="23"/>
      <c r="U23" s="157"/>
      <c r="V23" s="67"/>
      <c r="W23" s="23"/>
      <c r="X23" s="23"/>
    </row>
    <row r="24" spans="1:27" x14ac:dyDescent="0.35">
      <c r="I24" s="4">
        <v>180</v>
      </c>
      <c r="J24" s="4">
        <v>9</v>
      </c>
      <c r="K24" s="4">
        <v>90</v>
      </c>
      <c r="L24" s="4">
        <v>1</v>
      </c>
      <c r="M24" s="30" t="s">
        <v>135</v>
      </c>
      <c r="N24" s="4">
        <f>AVERAGE('[5]MEng - Impact study'!$E$42:$E$44)</f>
        <v>0.24990000000000001</v>
      </c>
      <c r="O24" s="4">
        <f>AVERAGE('[5]MEng - Impact study'!$G$42:$G$44)</f>
        <v>9.9999999999999575E-2</v>
      </c>
      <c r="P24" s="4">
        <v>40.92</v>
      </c>
      <c r="Q24" s="21">
        <f>P24/100</f>
        <v>0.40920000000000001</v>
      </c>
      <c r="S24" s="147">
        <v>0.8</v>
      </c>
      <c r="U24" s="157">
        <f>S24/N24</f>
        <v>3.2012805122048822</v>
      </c>
      <c r="V24" s="21">
        <f>$B$35/N24</f>
        <v>0.14165666266506602</v>
      </c>
      <c r="X24" s="4">
        <v>9</v>
      </c>
      <c r="Y24" s="4">
        <f>(Q24)/($I$24*$K$24)</f>
        <v>2.525925925925926E-5</v>
      </c>
      <c r="Z24" s="21">
        <f xml:space="preserve"> ( (0.1*($S$24/N24) + ($B$35/N24)) ) / ( Q24 * ($B$31/$B$30)  )</f>
        <v>0.85326074258232498</v>
      </c>
      <c r="AA24" s="150">
        <f>Z24/Y24</f>
        <v>33780.117374960078</v>
      </c>
    </row>
    <row r="25" spans="1:27" x14ac:dyDescent="0.35">
      <c r="J25" s="4">
        <v>10</v>
      </c>
      <c r="L25" s="4">
        <v>2</v>
      </c>
      <c r="M25" s="30" t="s">
        <v>136</v>
      </c>
      <c r="N25" s="4">
        <f>AVERAGE('[5]MEng - Impact study'!$E$45:$E$47)</f>
        <v>0.25280000000000002</v>
      </c>
      <c r="O25" s="4">
        <f>AVERAGE('[5]MEng - Impact study'!$G$45:$G$47)</f>
        <v>9.7866666666666546E-2</v>
      </c>
      <c r="P25" s="4">
        <v>59.88</v>
      </c>
      <c r="Q25" s="21">
        <f t="shared" ref="Q25:Q27" si="11">P25/100</f>
        <v>0.5988</v>
      </c>
      <c r="S25" s="147">
        <v>1.6</v>
      </c>
      <c r="U25" s="157">
        <f>S25/N25</f>
        <v>6.3291139240506329</v>
      </c>
      <c r="V25" s="21">
        <f t="shared" ref="V25:V27" si="12">$B$35/N25</f>
        <v>0.14003164556962025</v>
      </c>
      <c r="X25" s="4">
        <v>10</v>
      </c>
      <c r="Y25" s="4">
        <f t="shared" ref="Y25:Y27" si="13">(Q25)/($I$24*$K$24)</f>
        <v>3.696296296296296E-5</v>
      </c>
      <c r="Z25" s="21">
        <f xml:space="preserve"> ( (0.1*($S$25/N25) + ($B$35/N25)) ) / ( Q25 * ($B$31/$B$30)  )</f>
        <v>0.97598588140570541</v>
      </c>
      <c r="AA25" s="150">
        <f t="shared" ref="AA25:AA27" si="14">Z25/Y25</f>
        <v>26404.427653260569</v>
      </c>
    </row>
    <row r="26" spans="1:27" x14ac:dyDescent="0.35">
      <c r="J26" s="4">
        <v>11</v>
      </c>
      <c r="L26" s="4">
        <v>3</v>
      </c>
      <c r="M26" s="30" t="s">
        <v>210</v>
      </c>
      <c r="N26" s="4">
        <f>AVERAGE('[5]MEng - Impact study'!$E$34:$E$36)</f>
        <v>0.25280000000000002</v>
      </c>
      <c r="O26" s="4">
        <f>AVERAGE('[5]MEng - Impact study'!$G$48:$G$50)</f>
        <v>7.6133333333333456E-2</v>
      </c>
      <c r="P26" s="4">
        <v>50.25</v>
      </c>
      <c r="Q26" s="21">
        <f t="shared" si="11"/>
        <v>0.50249999999999995</v>
      </c>
      <c r="S26" s="147">
        <v>3.2</v>
      </c>
      <c r="U26" s="157">
        <f t="shared" ref="U26:U27" si="15">S26/N26</f>
        <v>12.658227848101266</v>
      </c>
      <c r="V26" s="21">
        <f t="shared" si="12"/>
        <v>0.14003164556962025</v>
      </c>
      <c r="X26" s="4">
        <v>11</v>
      </c>
      <c r="Y26" s="4">
        <f t="shared" si="13"/>
        <v>3.1018518518518514E-5</v>
      </c>
      <c r="Z26" s="21">
        <f xml:space="preserve"> ( (0.1*($S$26/N26) + ($B$35/N26)) ) / ( Q26 * ($B$31/$B$30)  )</f>
        <v>2.1153494644714073</v>
      </c>
      <c r="AA26" s="150">
        <f t="shared" si="14"/>
        <v>68196.340944152835</v>
      </c>
    </row>
    <row r="27" spans="1:27" x14ac:dyDescent="0.35">
      <c r="J27" s="4">
        <v>12</v>
      </c>
      <c r="L27" s="4">
        <v>4</v>
      </c>
      <c r="M27" s="30" t="s">
        <v>137</v>
      </c>
      <c r="N27" s="4">
        <f>AVERAGE('[5]MEng - Impact study'!$E$37:$E$39)</f>
        <v>0.24783333333333332</v>
      </c>
      <c r="O27" s="4">
        <f>AVERAGE('[5]MEng - Impact study'!$G$51:$G$53)</f>
        <v>6.3133333333332972E-2</v>
      </c>
      <c r="P27" s="4">
        <v>57.93</v>
      </c>
      <c r="Q27" s="21">
        <f t="shared" si="11"/>
        <v>0.57930000000000004</v>
      </c>
      <c r="S27" s="147">
        <v>6.4</v>
      </c>
      <c r="U27" s="157">
        <f t="shared" si="15"/>
        <v>25.82380632145259</v>
      </c>
      <c r="V27" s="21">
        <f t="shared" si="12"/>
        <v>0.14283792871553463</v>
      </c>
      <c r="X27" s="4">
        <v>12</v>
      </c>
      <c r="Y27" s="4">
        <f t="shared" si="13"/>
        <v>3.5759259259259265E-5</v>
      </c>
      <c r="Z27" s="21">
        <f xml:space="preserve"> ( (0.1*($S$27/N27) + ($B$35/N27)) ) / ( Q27 * ($B$31/$B$30)  )</f>
        <v>3.5569326894395092</v>
      </c>
      <c r="AA27" s="150">
        <f t="shared" si="14"/>
        <v>99468.858223580261</v>
      </c>
    </row>
    <row r="28" spans="1:27" x14ac:dyDescent="0.35">
      <c r="X28" s="4"/>
    </row>
    <row r="29" spans="1:27" x14ac:dyDescent="0.35">
      <c r="X29" s="4"/>
    </row>
    <row r="30" spans="1:27" x14ac:dyDescent="0.35">
      <c r="A30" t="s">
        <v>431</v>
      </c>
      <c r="B30">
        <v>192.2</v>
      </c>
      <c r="I30" s="159" t="s">
        <v>432</v>
      </c>
      <c r="J30" s="160"/>
      <c r="X30" s="160"/>
    </row>
    <row r="31" spans="1:27" x14ac:dyDescent="0.35">
      <c r="A31" t="s">
        <v>433</v>
      </c>
      <c r="B31">
        <v>254.2</v>
      </c>
      <c r="I31" s="23" t="s">
        <v>417</v>
      </c>
      <c r="J31" s="23"/>
      <c r="K31" s="23"/>
      <c r="L31" s="23" t="s">
        <v>418</v>
      </c>
      <c r="M31" s="23" t="s">
        <v>260</v>
      </c>
      <c r="N31" s="23" t="s">
        <v>408</v>
      </c>
      <c r="O31" s="23" t="s">
        <v>409</v>
      </c>
      <c r="P31" s="23" t="s">
        <v>421</v>
      </c>
      <c r="Q31" s="67"/>
      <c r="R31" s="67"/>
      <c r="S31" s="156"/>
      <c r="T31" s="23"/>
      <c r="U31" s="157"/>
      <c r="V31" s="67"/>
      <c r="W31" s="23"/>
      <c r="X31" s="23"/>
    </row>
    <row r="32" spans="1:27" x14ac:dyDescent="0.35">
      <c r="I32" s="4">
        <v>180</v>
      </c>
      <c r="J32" s="4">
        <v>13</v>
      </c>
      <c r="K32" s="4"/>
      <c r="L32" s="4">
        <v>1</v>
      </c>
      <c r="M32" s="4">
        <v>0</v>
      </c>
      <c r="N32" s="4">
        <v>0.25</v>
      </c>
      <c r="O32" s="4">
        <v>0.25</v>
      </c>
      <c r="P32" s="4">
        <v>0</v>
      </c>
      <c r="Q32" s="161">
        <f>P32/100</f>
        <v>0</v>
      </c>
      <c r="U32" s="148">
        <f>$B$34/N32</f>
        <v>6.44</v>
      </c>
      <c r="V32" s="21">
        <f>$B$35/N32</f>
        <v>0.1416</v>
      </c>
      <c r="X32" s="4">
        <v>13</v>
      </c>
      <c r="Y32" s="4" t="e">
        <f>(Q32)/($I$32*M32)</f>
        <v>#DIV/0!</v>
      </c>
      <c r="Z32" s="21" t="e">
        <f xml:space="preserve"> ( (0.1*($B$34/N32) + ($B$35/N32)) ) / ( Q32 * ($B$31/$B$30)  )</f>
        <v>#DIV/0!</v>
      </c>
      <c r="AA32" s="150" t="e">
        <f>Z32/Y32</f>
        <v>#DIV/0!</v>
      </c>
    </row>
    <row r="33" spans="1:27" x14ac:dyDescent="0.35">
      <c r="A33" t="s">
        <v>434</v>
      </c>
      <c r="J33" s="4">
        <v>14</v>
      </c>
      <c r="L33" s="4">
        <v>2</v>
      </c>
      <c r="M33" s="4">
        <v>15</v>
      </c>
      <c r="N33" s="4">
        <f>AVERAGE('[5]MEng - Impact study'!$E$84:$E$86)</f>
        <v>0.25016666666666665</v>
      </c>
      <c r="O33" s="4">
        <f>AVERAGE('[5]MEng - Impact study'!$G$84:$G$86)</f>
        <v>0.16403333333333295</v>
      </c>
      <c r="P33" s="4">
        <v>32.64</v>
      </c>
      <c r="Q33" s="21">
        <f t="shared" ref="Q33:Q36" si="16">P33/100</f>
        <v>0.32640000000000002</v>
      </c>
      <c r="U33" s="148">
        <f t="shared" ref="U33:U35" si="17">$B$34/N33</f>
        <v>6.4357095269820128</v>
      </c>
      <c r="V33" s="21">
        <f t="shared" ref="V33:V35" si="18">$B$35/N33</f>
        <v>0.14150566289140573</v>
      </c>
      <c r="X33" s="4">
        <v>14</v>
      </c>
      <c r="Y33" s="4">
        <f>(Q33)/($I$32*M33)</f>
        <v>1.208888888888889E-4</v>
      </c>
      <c r="Z33" s="21">
        <f t="shared" ref="Z33:Z35" si="19" xml:space="preserve"> ( (0.1*($B$34/N33) + ($B$35/N33)) ) / ( Q33 * ($B$31/$B$30)  )</f>
        <v>1.818610644075638</v>
      </c>
      <c r="AA33" s="150">
        <f t="shared" ref="AA33:AA35" si="20">Z33/Y33</f>
        <v>15043.654224890386</v>
      </c>
    </row>
    <row r="34" spans="1:27" x14ac:dyDescent="0.35">
      <c r="A34" t="s">
        <v>435</v>
      </c>
      <c r="B34">
        <v>1.61</v>
      </c>
      <c r="J34" s="4">
        <v>15</v>
      </c>
      <c r="L34" s="4">
        <v>3</v>
      </c>
      <c r="M34" s="4">
        <v>30</v>
      </c>
      <c r="N34" s="4">
        <f>AVERAGE('[5]MEng - Impact study'!$E$87:$E$89)</f>
        <v>0.25209999999999999</v>
      </c>
      <c r="O34" s="4">
        <f>AVERAGE('[5]MEng - Impact study'!$G$87:$G$89)</f>
        <v>0.1357333333333326</v>
      </c>
      <c r="P34" s="4">
        <v>43.3</v>
      </c>
      <c r="Q34" s="21">
        <f t="shared" si="16"/>
        <v>0.433</v>
      </c>
      <c r="U34" s="148">
        <f t="shared" si="17"/>
        <v>6.386354621182071</v>
      </c>
      <c r="V34" s="21">
        <f t="shared" si="18"/>
        <v>0.14042046806822689</v>
      </c>
      <c r="X34" s="4">
        <v>15</v>
      </c>
      <c r="Y34" s="4">
        <f>(Q34)/($I$32*M34)</f>
        <v>8.0185185185185185E-5</v>
      </c>
      <c r="Z34" s="21">
        <f t="shared" si="19"/>
        <v>1.3603748006409877</v>
      </c>
      <c r="AA34" s="150">
        <f t="shared" si="20"/>
        <v>16965.413218155503</v>
      </c>
    </row>
    <row r="35" spans="1:27" x14ac:dyDescent="0.35">
      <c r="A35" t="s">
        <v>436</v>
      </c>
      <c r="B35">
        <v>3.5400000000000001E-2</v>
      </c>
      <c r="J35" s="4">
        <v>16</v>
      </c>
      <c r="L35" s="4">
        <v>4</v>
      </c>
      <c r="M35" s="4">
        <v>60</v>
      </c>
      <c r="N35" s="4">
        <f>AVERAGE('[5]MEng - Impact study'!$E$90:$E$92)</f>
        <v>0.25336666666666668</v>
      </c>
      <c r="O35" s="4">
        <f>AVERAGE('[5]MEng - Impact study'!$G$90:$G$92)</f>
        <v>9.4433333333332925E-2</v>
      </c>
      <c r="P35" s="4">
        <v>58.64</v>
      </c>
      <c r="Q35" s="21">
        <f t="shared" si="16"/>
        <v>0.58640000000000003</v>
      </c>
      <c r="U35" s="148">
        <f t="shared" si="17"/>
        <v>6.3544270490724903</v>
      </c>
      <c r="V35" s="21">
        <f t="shared" si="18"/>
        <v>0.13971845809761874</v>
      </c>
      <c r="X35" s="4">
        <v>16</v>
      </c>
      <c r="Y35" s="4">
        <f>(Q35)/($I$32*M35)</f>
        <v>5.4296296296296299E-5</v>
      </c>
      <c r="Z35" s="21">
        <f t="shared" si="19"/>
        <v>0.99948408033935465</v>
      </c>
      <c r="AA35" s="150">
        <f t="shared" si="20"/>
        <v>18407.960551952641</v>
      </c>
    </row>
    <row r="36" spans="1:27" x14ac:dyDescent="0.35">
      <c r="J36" s="4">
        <v>17</v>
      </c>
      <c r="L36" s="4">
        <v>5</v>
      </c>
      <c r="M36" s="4">
        <v>90</v>
      </c>
      <c r="N36" s="4">
        <f>AVERAGE('[5]MEng - Impact study'!$E$93:$E$95)</f>
        <v>0.25359999999999999</v>
      </c>
      <c r="O36" s="4">
        <f>AVERAGE('[5]MEng - Impact study'!$G$93:$G$95)</f>
        <v>5.6866666666666177E-2</v>
      </c>
      <c r="P36" s="4">
        <v>71.599999999999994</v>
      </c>
      <c r="Q36" s="21">
        <f t="shared" si="16"/>
        <v>0.71599999999999997</v>
      </c>
      <c r="U36" s="148">
        <f>$B$34/N36</f>
        <v>6.3485804416403795</v>
      </c>
      <c r="V36" s="21">
        <f>$B$35/N36</f>
        <v>0.13958990536277605</v>
      </c>
      <c r="X36" s="4">
        <v>17</v>
      </c>
      <c r="Y36" s="4">
        <f>(Q36)/($I$32*M36)</f>
        <v>4.4197530864197528E-5</v>
      </c>
      <c r="Z36" s="21">
        <f xml:space="preserve"> ( (0.1*($B$34/N36) + ($B$35/N36)) ) / ( Q36 * ($B$31/$B$30)  )</f>
        <v>0.81781872310026016</v>
      </c>
      <c r="AA36" s="150">
        <f>Z36/Y36</f>
        <v>18503.719712603652</v>
      </c>
    </row>
    <row r="37" spans="1:27" x14ac:dyDescent="0.35">
      <c r="A37" t="s">
        <v>437</v>
      </c>
      <c r="X37" s="4"/>
    </row>
    <row r="38" spans="1:27" x14ac:dyDescent="0.35">
      <c r="A38" t="s">
        <v>435</v>
      </c>
      <c r="B38">
        <v>6.45</v>
      </c>
      <c r="X38" s="4"/>
    </row>
    <row r="39" spans="1:27" x14ac:dyDescent="0.35">
      <c r="A39" t="s">
        <v>436</v>
      </c>
      <c r="B39">
        <v>0.14169999999999999</v>
      </c>
      <c r="I39" s="159" t="s">
        <v>438</v>
      </c>
      <c r="J39" s="160"/>
      <c r="X39" s="160"/>
    </row>
    <row r="40" spans="1:27" x14ac:dyDescent="0.35">
      <c r="I40" s="23" t="s">
        <v>417</v>
      </c>
      <c r="J40" s="23"/>
      <c r="K40" s="23" t="s">
        <v>419</v>
      </c>
      <c r="L40" s="23" t="s">
        <v>418</v>
      </c>
      <c r="M40" s="23" t="s">
        <v>439</v>
      </c>
      <c r="N40" s="23" t="s">
        <v>408</v>
      </c>
      <c r="O40" s="23" t="s">
        <v>409</v>
      </c>
      <c r="P40" s="23" t="s">
        <v>421</v>
      </c>
      <c r="Q40" s="67"/>
      <c r="R40" s="67"/>
      <c r="S40" s="156"/>
      <c r="T40" s="23"/>
      <c r="U40" s="157"/>
      <c r="V40" s="67"/>
      <c r="W40" s="23"/>
      <c r="X40" s="23"/>
    </row>
    <row r="41" spans="1:27" x14ac:dyDescent="0.35">
      <c r="A41" t="s">
        <v>440</v>
      </c>
      <c r="I41" s="4">
        <v>180</v>
      </c>
      <c r="J41" s="4">
        <v>18</v>
      </c>
      <c r="K41" s="162">
        <v>134.33000000000001</v>
      </c>
      <c r="L41" s="4">
        <v>1</v>
      </c>
      <c r="M41" s="4" t="s">
        <v>441</v>
      </c>
      <c r="N41" s="4">
        <f>AVERAGE('[5]MEng - Impact study'!$E$112:$E$114)</f>
        <v>0.25253333333333333</v>
      </c>
      <c r="O41" s="4">
        <v>0</v>
      </c>
      <c r="P41" s="4">
        <v>84.3</v>
      </c>
      <c r="Q41" s="21">
        <f>P41/100</f>
        <v>0.84299999999999997</v>
      </c>
      <c r="U41" s="148">
        <f>$B$34/N41</f>
        <v>6.3753959873284058</v>
      </c>
      <c r="V41" s="21">
        <f>$B$35/N41</f>
        <v>0.14017951425554381</v>
      </c>
      <c r="X41" s="4">
        <v>18</v>
      </c>
      <c r="Y41" s="4">
        <f>(Q41)/($I$41*$K$41)</f>
        <v>3.4864388694508543E-5</v>
      </c>
      <c r="Z41" s="21">
        <f xml:space="preserve"> ( (0.1*($B$34/N41) + ($B$35/N41)) ) / ( Q41 * ($B$31/$B$30)  )</f>
        <v>0.69754629235424925</v>
      </c>
      <c r="AA41" s="150">
        <f>Z41/Y41</f>
        <v>20007.414971945833</v>
      </c>
    </row>
    <row r="42" spans="1:27" x14ac:dyDescent="0.35">
      <c r="A42" t="s">
        <v>435</v>
      </c>
      <c r="B42">
        <v>32.29448491155047</v>
      </c>
      <c r="J42" s="4">
        <v>19</v>
      </c>
      <c r="K42" s="162">
        <v>113.66</v>
      </c>
      <c r="L42" s="4">
        <v>2</v>
      </c>
      <c r="M42" s="4" t="s">
        <v>148</v>
      </c>
      <c r="N42" s="4">
        <f>AVERAGE('[5]MEng - Impact study'!$E$115:$E$117)</f>
        <v>0.24976666666666666</v>
      </c>
      <c r="O42" s="4">
        <v>0</v>
      </c>
      <c r="P42" s="4">
        <v>57.13</v>
      </c>
      <c r="Q42" s="21">
        <f t="shared" ref="Q42:Q45" si="21">P42/100</f>
        <v>0.57130000000000003</v>
      </c>
      <c r="U42" s="148">
        <f t="shared" ref="U42:U44" si="22">$B$34/N42</f>
        <v>6.4460162818630726</v>
      </c>
      <c r="V42" s="21">
        <f t="shared" ref="V42:V44" si="23">$B$35/N42</f>
        <v>0.14173228346456693</v>
      </c>
      <c r="X42" s="4">
        <v>19</v>
      </c>
      <c r="Y42" s="4">
        <f>(Q42)/($I$41*K41)</f>
        <v>2.3627550724997313E-5</v>
      </c>
      <c r="Z42" s="21">
        <f t="shared" ref="Z42:Z44" si="24" xml:space="preserve"> ( (0.1*($B$34/N42) + ($B$35/N42)) ) / ( Q42 * ($B$31/$B$30)  )</f>
        <v>1.0406881720840828</v>
      </c>
      <c r="AA42" s="150">
        <f t="shared" ref="AA42:AA45" si="25">Z42/Y42</f>
        <v>44045.537525100422</v>
      </c>
    </row>
    <row r="43" spans="1:27" x14ac:dyDescent="0.35">
      <c r="A43" t="s">
        <v>436</v>
      </c>
      <c r="B43">
        <v>0.70861082206035386</v>
      </c>
      <c r="J43" s="4">
        <v>20</v>
      </c>
      <c r="K43" s="162">
        <v>15.66</v>
      </c>
      <c r="L43" s="4">
        <v>3</v>
      </c>
      <c r="M43" s="4" t="s">
        <v>149</v>
      </c>
      <c r="N43" s="4">
        <f>AVERAGE('[5]MEng - Impact study'!$E$118:$E$120)</f>
        <v>0.2503333333333333</v>
      </c>
      <c r="O43" s="4">
        <v>0</v>
      </c>
      <c r="P43" s="4">
        <v>85.62</v>
      </c>
      <c r="Q43" s="21">
        <f t="shared" si="21"/>
        <v>0.85620000000000007</v>
      </c>
      <c r="U43" s="148">
        <f t="shared" si="22"/>
        <v>6.431424766977365</v>
      </c>
      <c r="V43" s="21">
        <f t="shared" si="23"/>
        <v>0.14141145139813585</v>
      </c>
      <c r="X43" s="4">
        <v>20</v>
      </c>
      <c r="Y43" s="4">
        <f t="shared" ref="Y43:Y45" si="26">(Q43)/($I$41*K42)</f>
        <v>4.1849961874596755E-5</v>
      </c>
      <c r="Z43" s="21">
        <f t="shared" si="24"/>
        <v>0.69282797417323405</v>
      </c>
      <c r="AA43" s="150">
        <f t="shared" si="25"/>
        <v>16555.044333117683</v>
      </c>
    </row>
    <row r="44" spans="1:27" x14ac:dyDescent="0.35">
      <c r="J44" s="4">
        <v>21</v>
      </c>
      <c r="K44" s="162">
        <v>16.66</v>
      </c>
      <c r="L44" s="4">
        <v>4</v>
      </c>
      <c r="M44" s="4" t="s">
        <v>150</v>
      </c>
      <c r="N44" s="4">
        <f>AVERAGE('[5]MEng - Impact study'!$E$121:$E$123)</f>
        <v>0.25063333333333332</v>
      </c>
      <c r="O44" s="4">
        <v>0</v>
      </c>
      <c r="P44" s="4">
        <v>61.16</v>
      </c>
      <c r="Q44" s="21">
        <f t="shared" si="21"/>
        <v>0.61159999999999992</v>
      </c>
      <c r="U44" s="148">
        <f t="shared" si="22"/>
        <v>6.4237265593828976</v>
      </c>
      <c r="V44" s="21">
        <f t="shared" si="23"/>
        <v>0.14124218646096556</v>
      </c>
      <c r="X44" s="4">
        <v>21</v>
      </c>
      <c r="Y44" s="4">
        <f t="shared" si="26"/>
        <v>2.1697176103306368E-4</v>
      </c>
      <c r="Z44" s="21">
        <f t="shared" si="24"/>
        <v>0.96875289581812285</v>
      </c>
      <c r="AA44" s="150">
        <f t="shared" si="25"/>
        <v>4464.8800894900669</v>
      </c>
    </row>
    <row r="45" spans="1:27" x14ac:dyDescent="0.35">
      <c r="A45" t="s">
        <v>442</v>
      </c>
      <c r="J45" s="4">
        <v>22</v>
      </c>
      <c r="K45" s="162">
        <v>9</v>
      </c>
      <c r="L45" s="4">
        <v>5</v>
      </c>
      <c r="M45" s="4" t="s">
        <v>151</v>
      </c>
      <c r="N45" s="4">
        <f>AVERAGE('[5]MEng - Impact study'!$E$124:$E$126)</f>
        <v>0.25026666666666669</v>
      </c>
      <c r="O45" s="4">
        <v>0</v>
      </c>
      <c r="P45" s="4">
        <v>81.27</v>
      </c>
      <c r="Q45" s="21">
        <f t="shared" si="21"/>
        <v>0.81269999999999998</v>
      </c>
      <c r="U45" s="148">
        <f>$B$34/N45</f>
        <v>6.4331379861481084</v>
      </c>
      <c r="V45" s="21">
        <f>$B$35/N45</f>
        <v>0.14144912093766648</v>
      </c>
      <c r="X45" s="4">
        <v>22</v>
      </c>
      <c r="Y45" s="4">
        <f t="shared" si="26"/>
        <v>2.7100840336134453E-4</v>
      </c>
      <c r="Z45" s="21">
        <f xml:space="preserve"> ( (0.1*($B$34/N45) + ($B$35/N45)) ) / ( Q45 * ($B$31/$B$30)  )</f>
        <v>0.73010622544324699</v>
      </c>
      <c r="AA45" s="150">
        <f t="shared" si="25"/>
        <v>2694.0353745037642</v>
      </c>
    </row>
    <row r="46" spans="1:27" x14ac:dyDescent="0.35">
      <c r="A46" t="s">
        <v>435</v>
      </c>
      <c r="B46">
        <v>64.588969823100939</v>
      </c>
      <c r="X46" s="4"/>
    </row>
    <row r="47" spans="1:27" x14ac:dyDescent="0.35">
      <c r="A47" t="s">
        <v>436</v>
      </c>
      <c r="B47">
        <v>1.4172</v>
      </c>
      <c r="X47" s="4"/>
    </row>
    <row r="48" spans="1:27" x14ac:dyDescent="0.35">
      <c r="I48" s="159" t="s">
        <v>443</v>
      </c>
      <c r="J48" s="160"/>
      <c r="X48" s="160"/>
    </row>
    <row r="49" spans="9:27" x14ac:dyDescent="0.35">
      <c r="I49" s="23" t="s">
        <v>417</v>
      </c>
      <c r="J49" s="23"/>
      <c r="K49" s="23" t="s">
        <v>419</v>
      </c>
      <c r="L49" s="23" t="s">
        <v>418</v>
      </c>
      <c r="M49" s="23" t="s">
        <v>444</v>
      </c>
      <c r="N49" s="23" t="s">
        <v>408</v>
      </c>
      <c r="O49" s="23" t="s">
        <v>409</v>
      </c>
      <c r="P49" s="23" t="s">
        <v>421</v>
      </c>
      <c r="Q49" s="67"/>
      <c r="R49" s="67"/>
      <c r="S49" s="156"/>
      <c r="T49" s="23"/>
      <c r="U49" s="157"/>
      <c r="V49" s="67"/>
      <c r="W49" s="23"/>
      <c r="X49" s="23"/>
    </row>
    <row r="50" spans="9:27" x14ac:dyDescent="0.35">
      <c r="I50" s="4">
        <v>180</v>
      </c>
      <c r="J50" s="4">
        <v>23</v>
      </c>
      <c r="K50" s="4">
        <v>90</v>
      </c>
      <c r="L50" s="4">
        <v>1</v>
      </c>
      <c r="M50" s="4" t="s">
        <v>445</v>
      </c>
      <c r="N50" s="4">
        <f>AVERAGE('[5]MEng - Impact study'!$W$185:$W$187)</f>
        <v>0.25340000000000001</v>
      </c>
      <c r="O50" s="4">
        <f>AVERAGE('[5]MEng - Impact study'!$Z$185:$Z$187)</f>
        <v>0.12296666666666607</v>
      </c>
      <c r="P50" s="4">
        <v>0.96</v>
      </c>
      <c r="Q50" s="21">
        <f>P50/100</f>
        <v>9.5999999999999992E-3</v>
      </c>
      <c r="U50" s="148">
        <f>$B$34/N50</f>
        <v>6.3535911602209945</v>
      </c>
      <c r="V50" s="21">
        <f>$B$35/N50</f>
        <v>0.13970007892659825</v>
      </c>
      <c r="X50" s="4">
        <v>23</v>
      </c>
      <c r="Y50" s="4">
        <f>(Q50)/($I$50*$K$50)</f>
        <v>5.9259259259259258E-7</v>
      </c>
      <c r="Z50" s="21">
        <f xml:space="preserve"> ( (0.1*($B$34/N50) + ($B$35/N50)) ) / ( Q50 * ($B$31/$B$30)  )</f>
        <v>61.043788220044803</v>
      </c>
      <c r="AA50" s="150">
        <f>Z50/Y50</f>
        <v>103011392.62132561</v>
      </c>
    </row>
    <row r="51" spans="9:27" x14ac:dyDescent="0.35">
      <c r="J51" s="4">
        <v>24</v>
      </c>
      <c r="L51" s="4">
        <v>2</v>
      </c>
      <c r="M51" s="4" t="s">
        <v>446</v>
      </c>
      <c r="N51" s="4">
        <f>AVERAGE('[5]MEng - Impact study'!$W$188:$W$190)</f>
        <v>0.25279999999999997</v>
      </c>
      <c r="O51" s="4">
        <f>AVERAGE('[5]MEng - Impact study'!$Z$188:$Z$190)</f>
        <v>0.25879999999999964</v>
      </c>
      <c r="P51" s="4">
        <v>54.86</v>
      </c>
      <c r="Q51" s="21">
        <f t="shared" ref="Q51:Q52" si="27">P51/100</f>
        <v>0.54859999999999998</v>
      </c>
      <c r="U51" s="148">
        <f t="shared" ref="U51:U52" si="28">$B$34/N51</f>
        <v>6.3686708860759502</v>
      </c>
      <c r="V51" s="21">
        <f t="shared" ref="V51:V52" si="29">$B$35/N51</f>
        <v>0.14003164556962028</v>
      </c>
      <c r="X51" s="4">
        <v>24</v>
      </c>
      <c r="Y51" s="4">
        <f t="shared" ref="Y51:Y52" si="30">(Q51)/($I$50*$K$50)</f>
        <v>3.3864197530864197E-5</v>
      </c>
      <c r="Z51" s="21">
        <f t="shared" ref="Z51:Z52" si="31" xml:space="preserve"> ( (0.1*($B$34/N51) + ($B$35/N51)) ) / ( Q51 * ($B$31/$B$30)  )</f>
        <v>1.0707459679847451</v>
      </c>
      <c r="AA51" s="150">
        <f t="shared" ref="AA51:AA52" si="32">Z51/Y51</f>
        <v>31618.820053505049</v>
      </c>
    </row>
    <row r="52" spans="9:27" x14ac:dyDescent="0.35">
      <c r="J52" s="4">
        <v>25</v>
      </c>
      <c r="L52" s="4">
        <v>3</v>
      </c>
      <c r="M52" s="4" t="s">
        <v>447</v>
      </c>
      <c r="N52" s="4">
        <f>AVERAGE('[5]MEng - Impact study'!$W$191:$W$193)</f>
        <v>0.2555</v>
      </c>
      <c r="O52" s="4">
        <f>AVERAGE('[5]MEng - Impact study'!$Z$191:$Z$193)</f>
        <v>9.7866666666666546E-2</v>
      </c>
      <c r="P52" s="4">
        <v>59.88</v>
      </c>
      <c r="Q52" s="21">
        <f t="shared" si="27"/>
        <v>0.5988</v>
      </c>
      <c r="U52" s="148">
        <f t="shared" si="28"/>
        <v>6.3013698630136989</v>
      </c>
      <c r="V52" s="21">
        <f t="shared" si="29"/>
        <v>0.1385518590998043</v>
      </c>
      <c r="X52" s="4">
        <v>25</v>
      </c>
      <c r="Y52" s="4">
        <f t="shared" si="30"/>
        <v>3.696296296296296E-5</v>
      </c>
      <c r="Z52" s="21">
        <f t="shared" si="31"/>
        <v>0.97061416358882002</v>
      </c>
      <c r="AA52" s="150">
        <f t="shared" si="32"/>
        <v>26259.100618134413</v>
      </c>
    </row>
    <row r="53" spans="9:27" x14ac:dyDescent="0.35">
      <c r="X53" s="4"/>
    </row>
    <row r="54" spans="9:27" x14ac:dyDescent="0.35">
      <c r="X54" s="4"/>
    </row>
    <row r="55" spans="9:27" x14ac:dyDescent="0.35">
      <c r="I55" s="159" t="s">
        <v>448</v>
      </c>
      <c r="J55" s="160"/>
      <c r="X55" s="160"/>
    </row>
    <row r="56" spans="9:27" x14ac:dyDescent="0.35">
      <c r="I56" s="23" t="s">
        <v>417</v>
      </c>
      <c r="J56" s="23"/>
      <c r="K56" s="23" t="s">
        <v>419</v>
      </c>
      <c r="L56" s="23" t="s">
        <v>418</v>
      </c>
      <c r="M56" s="23" t="s">
        <v>401</v>
      </c>
      <c r="N56" s="23" t="s">
        <v>408</v>
      </c>
      <c r="O56" s="23" t="s">
        <v>409</v>
      </c>
      <c r="P56" s="23" t="s">
        <v>421</v>
      </c>
      <c r="Q56" s="67"/>
      <c r="R56" s="67"/>
      <c r="S56" s="156"/>
      <c r="T56" s="23"/>
      <c r="U56" s="157"/>
      <c r="V56" s="67"/>
      <c r="W56" s="23"/>
      <c r="X56" s="23"/>
    </row>
    <row r="57" spans="9:27" x14ac:dyDescent="0.35">
      <c r="I57" s="4">
        <v>180</v>
      </c>
      <c r="J57" s="4">
        <v>26</v>
      </c>
      <c r="K57" s="4">
        <v>90</v>
      </c>
      <c r="L57" s="4">
        <v>1</v>
      </c>
      <c r="M57" s="4">
        <v>0.25</v>
      </c>
      <c r="N57" s="4">
        <f>AVERAGE('[5]MEng - Impact study'!$E$93:$E$95)</f>
        <v>0.25359999999999999</v>
      </c>
      <c r="O57" s="4">
        <f>AVERAGE('[5]MEng - Impact study'!$G$93:$G$95)</f>
        <v>5.6866666666666177E-2</v>
      </c>
      <c r="P57" s="4">
        <v>72</v>
      </c>
      <c r="Q57" s="21">
        <f>P57/100</f>
        <v>0.72</v>
      </c>
      <c r="U57" s="148">
        <f>$B$34/N57</f>
        <v>6.3485804416403795</v>
      </c>
      <c r="V57" s="21">
        <f>$B$35/N57</f>
        <v>0.13958990536277605</v>
      </c>
      <c r="X57" s="4">
        <v>26</v>
      </c>
      <c r="Y57" s="4">
        <f>(Q57)/($I$57*$K$57)</f>
        <v>4.444444444444444E-5</v>
      </c>
      <c r="Z57" s="21">
        <f xml:space="preserve"> ( (0.1*($B$34/N57) + ($B$35/N57)) ) / ( Q57 * ($B$31/$B$30)  )</f>
        <v>0.8132752857497032</v>
      </c>
      <c r="AA57" s="150">
        <f>Z57/Y57</f>
        <v>18298.693929368324</v>
      </c>
    </row>
    <row r="58" spans="9:27" x14ac:dyDescent="0.35">
      <c r="J58" s="4">
        <v>27</v>
      </c>
      <c r="L58" s="4">
        <v>2</v>
      </c>
      <c r="M58" s="4">
        <v>1</v>
      </c>
      <c r="N58" s="4">
        <f>AVERAGE('[5]MEng - Impact study'!$E$201:$E$203)</f>
        <v>1.0030333333333334</v>
      </c>
      <c r="O58" s="4">
        <f>AVERAGE('[5]MEng - Impact study'!$G$213:$G$215)</f>
        <v>3.6833333333332753E-2</v>
      </c>
      <c r="P58" s="4">
        <v>57.35</v>
      </c>
      <c r="Q58" s="21">
        <f>P58/100</f>
        <v>0.57350000000000001</v>
      </c>
      <c r="U58" s="148">
        <f>$B$38/N58</f>
        <v>6.4304941676913359</v>
      </c>
      <c r="V58" s="21">
        <f>$B$39/N58</f>
        <v>0.14127147652121894</v>
      </c>
      <c r="X58" s="4">
        <v>27</v>
      </c>
      <c r="Y58" s="4">
        <f>(Q58)/($I$57*$K$57)</f>
        <v>3.5401234567901238E-5</v>
      </c>
      <c r="Z58" s="21">
        <f xml:space="preserve"> ( (0.1*($B$38/N58) + ($B$39/N58)) ) / ( Q58 * ($B$31/$B$30)  )</f>
        <v>1.0340420478448946</v>
      </c>
      <c r="AA58" s="150">
        <f t="shared" ref="AA58:AA59" si="33">Z58/Y58</f>
        <v>29209.208674956044</v>
      </c>
    </row>
    <row r="59" spans="9:27" x14ac:dyDescent="0.35">
      <c r="J59" s="4">
        <v>28</v>
      </c>
      <c r="L59" s="4">
        <v>3</v>
      </c>
      <c r="M59" s="4">
        <v>5</v>
      </c>
      <c r="N59" s="4">
        <f>'[5]MEng - Impact study'!$F$309</f>
        <v>5.0000999999999998</v>
      </c>
      <c r="O59" s="4">
        <f>'[5]MEng - Impact study'!$H$309</f>
        <v>2.4795999999999996</v>
      </c>
      <c r="P59" s="4">
        <v>43.27</v>
      </c>
      <c r="Q59" s="21">
        <f t="shared" ref="Q59:Q60" si="34">P59/100</f>
        <v>0.43270000000000003</v>
      </c>
      <c r="U59" s="148">
        <f>$B$42/N59</f>
        <v>6.4587678069539551</v>
      </c>
      <c r="V59" s="21">
        <f>$B$43/N59</f>
        <v>0.14171933002547027</v>
      </c>
      <c r="X59" s="4">
        <v>28</v>
      </c>
      <c r="Y59" s="4">
        <f t="shared" ref="Y59" si="35">(Q59)/($I$57*$K$57)</f>
        <v>2.6709876543209877E-5</v>
      </c>
      <c r="Z59" s="21">
        <f xml:space="preserve"> ( (0.1*($B$42/N59) + ($B$43/N59)) ) / ( Q59 * ($B$31/$B$30)  )</f>
        <v>1.3762410407902079</v>
      </c>
      <c r="AA59" s="150">
        <f t="shared" si="33"/>
        <v>51525.548557433249</v>
      </c>
    </row>
    <row r="60" spans="9:27" x14ac:dyDescent="0.35">
      <c r="J60" s="4">
        <v>29</v>
      </c>
      <c r="L60" s="4">
        <v>4</v>
      </c>
      <c r="M60" s="4">
        <v>10</v>
      </c>
      <c r="N60" s="4">
        <f>'[5]MEng - Impact study'!$F$311</f>
        <v>10.012499999999999</v>
      </c>
      <c r="O60" s="4">
        <f>'[5]MEng - Impact study'!$H$311</f>
        <v>4.0331000000000001</v>
      </c>
      <c r="P60" s="4">
        <v>54</v>
      </c>
      <c r="Q60" s="21">
        <f t="shared" si="34"/>
        <v>0.54</v>
      </c>
      <c r="U60" s="148">
        <f>$B$46/N60</f>
        <v>6.4508334405094576</v>
      </c>
      <c r="V60" s="21">
        <f>$B$47/N60</f>
        <v>0.14154307116104869</v>
      </c>
      <c r="X60" s="4">
        <v>29</v>
      </c>
      <c r="Y60" s="4">
        <f>(Q60)/($I$57*$K$57)</f>
        <v>3.3333333333333335E-5</v>
      </c>
      <c r="Z60" s="21">
        <f xml:space="preserve"> ( (0.1*($B$46/N60) + ($B$47/N60)) ) / ( Q60 * ($B$31/$B$30)  )</f>
        <v>1.1014190998903264</v>
      </c>
      <c r="AA60" s="150">
        <f>Z60/Y60</f>
        <v>33042.572996709787</v>
      </c>
    </row>
    <row r="61" spans="9:27" x14ac:dyDescent="0.35">
      <c r="X61" s="4"/>
    </row>
    <row r="62" spans="9:27" x14ac:dyDescent="0.35">
      <c r="X62" s="4"/>
    </row>
    <row r="63" spans="9:27" x14ac:dyDescent="0.35">
      <c r="I63" s="159" t="s">
        <v>449</v>
      </c>
      <c r="J63" s="160"/>
      <c r="X63" s="160"/>
    </row>
    <row r="64" spans="9:27" x14ac:dyDescent="0.35">
      <c r="I64" s="23" t="s">
        <v>417</v>
      </c>
      <c r="J64" s="23"/>
      <c r="K64" s="23" t="s">
        <v>419</v>
      </c>
      <c r="L64" s="23" t="s">
        <v>418</v>
      </c>
      <c r="M64" s="23" t="s">
        <v>399</v>
      </c>
      <c r="N64" s="23" t="s">
        <v>408</v>
      </c>
      <c r="O64" s="23" t="s">
        <v>409</v>
      </c>
      <c r="P64" s="23" t="s">
        <v>421</v>
      </c>
      <c r="Q64" s="67"/>
      <c r="R64" s="67"/>
      <c r="S64" s="156"/>
      <c r="T64" s="23"/>
      <c r="U64" s="157"/>
      <c r="V64" s="67"/>
      <c r="W64" s="23"/>
      <c r="X64" s="23"/>
    </row>
    <row r="65" spans="7:27" x14ac:dyDescent="0.35">
      <c r="I65" s="4">
        <v>180</v>
      </c>
      <c r="J65" s="4">
        <v>30</v>
      </c>
      <c r="K65" s="4">
        <v>90</v>
      </c>
      <c r="L65" s="4">
        <v>1</v>
      </c>
      <c r="M65" s="4">
        <v>0</v>
      </c>
      <c r="N65" s="4">
        <f>'[5]MEng - Impact study'!$F$308</f>
        <v>5.0041000000000002</v>
      </c>
      <c r="O65" s="4">
        <f>'[5]MEng - Impact study'!$H$308</f>
        <v>2.9175000000000004</v>
      </c>
      <c r="P65" s="4">
        <v>33.590000000000003</v>
      </c>
      <c r="Q65" s="21">
        <f>P65/100</f>
        <v>0.33590000000000003</v>
      </c>
      <c r="U65" s="148">
        <f>$B$42/N65</f>
        <v>6.4536050261886189</v>
      </c>
      <c r="V65" s="21">
        <f>$B$43/N65</f>
        <v>0.14160604745315919</v>
      </c>
      <c r="X65" s="4">
        <v>30</v>
      </c>
      <c r="Y65" s="4">
        <f>(Q65)/($I$65*$K$65)</f>
        <v>2.0734567901234571E-5</v>
      </c>
      <c r="Z65" s="21">
        <f xml:space="preserve"> ( (0.1*($B$42/N65) + ($B$43/N65)) ) / ( Q65 * ($B$31/$B$30)  )</f>
        <v>1.7714304527503579</v>
      </c>
      <c r="AA65" s="150">
        <f>Z65/Y65</f>
        <v>85433.680662565632</v>
      </c>
    </row>
    <row r="66" spans="7:27" x14ac:dyDescent="0.35">
      <c r="J66" s="4">
        <v>31</v>
      </c>
      <c r="L66" s="4">
        <v>2</v>
      </c>
      <c r="M66" s="4">
        <v>500</v>
      </c>
      <c r="N66" s="4">
        <f>'[5]MEng - Impact study'!$F$309</f>
        <v>5.0000999999999998</v>
      </c>
      <c r="O66" s="4">
        <f>'[5]MEng - Impact study'!$H$309</f>
        <v>2.4795999999999996</v>
      </c>
      <c r="P66" s="4">
        <v>43.27</v>
      </c>
      <c r="Q66" s="21">
        <f t="shared" ref="Q66:Q67" si="36">P66/100</f>
        <v>0.43270000000000003</v>
      </c>
      <c r="U66" s="148">
        <f>$B$42/N66</f>
        <v>6.4587678069539551</v>
      </c>
      <c r="V66" s="21">
        <f>$B$43/N66</f>
        <v>0.14171933002547027</v>
      </c>
      <c r="X66" s="4">
        <v>31</v>
      </c>
      <c r="Y66" s="4">
        <f t="shared" ref="Y66:Y67" si="37">(Q66)/($I$65*$K$65)</f>
        <v>2.6709876543209877E-5</v>
      </c>
      <c r="Z66" s="21">
        <f t="shared" ref="Z66:Z67" si="38" xml:space="preserve"> ( (0.1*($B$42/N66) + ($B$43/N66)) ) / ( Q66 * ($B$31/$B$30)  )</f>
        <v>1.3762410407902079</v>
      </c>
      <c r="AA66" s="150">
        <f t="shared" ref="AA66:AA67" si="39">Z66/Y66</f>
        <v>51525.548557433249</v>
      </c>
    </row>
    <row r="67" spans="7:27" x14ac:dyDescent="0.35">
      <c r="J67" s="4">
        <v>32</v>
      </c>
      <c r="L67" s="4">
        <v>3</v>
      </c>
      <c r="M67" s="4">
        <v>1000</v>
      </c>
      <c r="N67" s="163">
        <f>'[5]MEng - Impact study'!$F$310</f>
        <v>5.0019</v>
      </c>
      <c r="O67" s="4">
        <f>'[5]MEng - Impact study'!$H$310</f>
        <v>2.2523000000000017</v>
      </c>
      <c r="P67" s="4">
        <v>55.92</v>
      </c>
      <c r="Q67" s="21">
        <f t="shared" si="36"/>
        <v>0.55920000000000003</v>
      </c>
      <c r="U67" s="148">
        <f>$B$42/N67</f>
        <v>6.4564435337672625</v>
      </c>
      <c r="V67" s="21">
        <f>$B$43/N67</f>
        <v>0.1416683304465011</v>
      </c>
      <c r="X67" s="4">
        <v>32</v>
      </c>
      <c r="Y67" s="4">
        <f t="shared" si="37"/>
        <v>3.4518518518518518E-5</v>
      </c>
      <c r="Z67" s="21">
        <f t="shared" si="38"/>
        <v>1.0645300428539048</v>
      </c>
      <c r="AA67" s="150">
        <f t="shared" si="39"/>
        <v>30839.389653492952</v>
      </c>
    </row>
    <row r="71" spans="7:27" x14ac:dyDescent="0.35">
      <c r="G71" s="17"/>
      <c r="H71" s="17"/>
      <c r="I71" s="17" t="s">
        <v>450</v>
      </c>
      <c r="J71" s="164"/>
      <c r="K71" s="17"/>
      <c r="L71" s="164"/>
      <c r="M71" s="164"/>
      <c r="N71" s="164"/>
      <c r="O71" s="164"/>
      <c r="P71" s="164"/>
    </row>
    <row r="72" spans="7:27" x14ac:dyDescent="0.35">
      <c r="G72" s="17"/>
      <c r="H72" s="17"/>
      <c r="I72" s="77" t="s">
        <v>417</v>
      </c>
      <c r="J72" s="77"/>
      <c r="K72" s="77" t="s">
        <v>419</v>
      </c>
      <c r="L72" s="77" t="s">
        <v>418</v>
      </c>
      <c r="M72" s="77" t="s">
        <v>399</v>
      </c>
      <c r="N72" s="77" t="s">
        <v>408</v>
      </c>
      <c r="O72" s="77" t="s">
        <v>409</v>
      </c>
      <c r="P72" s="77" t="s">
        <v>421</v>
      </c>
    </row>
    <row r="73" spans="7:27" x14ac:dyDescent="0.35">
      <c r="G73" s="165" t="s">
        <v>451</v>
      </c>
      <c r="H73" s="17" t="s">
        <v>452</v>
      </c>
      <c r="I73" s="17">
        <v>180</v>
      </c>
      <c r="J73" s="164"/>
      <c r="K73" s="17">
        <v>70</v>
      </c>
      <c r="L73" s="164"/>
      <c r="M73" s="164"/>
      <c r="N73" s="164"/>
      <c r="O73" s="164"/>
      <c r="P73" s="164"/>
    </row>
  </sheetData>
  <mergeCells count="2">
    <mergeCell ref="L4:N4"/>
    <mergeCell ref="U7:V7"/>
  </mergeCells>
  <conditionalFormatting sqref="Y9:Y12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16:Y19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24:Y27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2:Y3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41:Y45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0:Y52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57:Y60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65:Y6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9:Z1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16:Z1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24:Z2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32:Z3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41:Z4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50:Z5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57:Z6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65:Z6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9:AA12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16:AA1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24:AA2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32:AA3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41:AA4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50:AA5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57:AA6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65:AA6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L4" r:id="rId1" tooltip="Link to landing page via DOI" xr:uid="{6B6DA40E-B715-4E17-A21E-B1EFD664071E}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B2D85-BA87-471A-B496-61C47C5323EB}">
  <sheetPr>
    <tabColor rgb="FFFF0000"/>
  </sheetPr>
  <dimension ref="A1:I33"/>
  <sheetViews>
    <sheetView zoomScale="70" zoomScaleNormal="70" workbookViewId="0">
      <selection activeCell="G4" sqref="G4"/>
    </sheetView>
  </sheetViews>
  <sheetFormatPr defaultRowHeight="14.5" x14ac:dyDescent="0.35"/>
  <cols>
    <col min="1" max="1" width="17" bestFit="1" customWidth="1"/>
    <col min="2" max="2" width="13.26953125" customWidth="1"/>
    <col min="4" max="4" width="22.90625" bestFit="1" customWidth="1"/>
    <col min="5" max="5" width="25.90625" bestFit="1" customWidth="1"/>
    <col min="6" max="6" width="27.26953125" bestFit="1" customWidth="1"/>
  </cols>
  <sheetData>
    <row r="1" spans="1:9" x14ac:dyDescent="0.35">
      <c r="C1" s="166" t="s">
        <v>418</v>
      </c>
      <c r="D1" s="166" t="s">
        <v>453</v>
      </c>
      <c r="E1" t="s">
        <v>454</v>
      </c>
      <c r="F1" t="s">
        <v>455</v>
      </c>
    </row>
    <row r="2" spans="1:9" x14ac:dyDescent="0.35">
      <c r="A2" s="167" t="s">
        <v>456</v>
      </c>
      <c r="B2" s="122" t="s">
        <v>457</v>
      </c>
      <c r="C2" s="166">
        <v>1</v>
      </c>
      <c r="D2" s="168">
        <v>1.9228395061728393E-5</v>
      </c>
      <c r="E2" s="166">
        <v>1.7</v>
      </c>
      <c r="F2" s="166">
        <v>88611</v>
      </c>
    </row>
    <row r="3" spans="1:9" x14ac:dyDescent="0.35">
      <c r="A3" s="167"/>
      <c r="B3" s="122" t="s">
        <v>458</v>
      </c>
      <c r="C3" s="166">
        <v>2</v>
      </c>
      <c r="D3" s="168">
        <v>3.696296296296296E-5</v>
      </c>
      <c r="E3" s="166">
        <v>0.97</v>
      </c>
      <c r="F3" s="166">
        <v>26259</v>
      </c>
      <c r="I3" s="38"/>
    </row>
    <row r="4" spans="1:9" x14ac:dyDescent="0.35">
      <c r="A4" s="167"/>
      <c r="B4" s="122" t="s">
        <v>459</v>
      </c>
      <c r="C4" s="166">
        <v>3</v>
      </c>
      <c r="D4" s="168">
        <v>3.9851851851851856E-5</v>
      </c>
      <c r="E4" s="166">
        <v>1</v>
      </c>
      <c r="F4" s="166">
        <v>24981</v>
      </c>
    </row>
    <row r="5" spans="1:9" x14ac:dyDescent="0.35">
      <c r="A5" s="167"/>
      <c r="B5" s="122" t="s">
        <v>460</v>
      </c>
      <c r="C5" s="166">
        <v>4</v>
      </c>
      <c r="D5" s="168">
        <v>3.8185185185185188E-5</v>
      </c>
      <c r="E5" s="166">
        <v>1.1299999999999999</v>
      </c>
      <c r="F5" s="166">
        <v>29545</v>
      </c>
    </row>
    <row r="6" spans="1:9" x14ac:dyDescent="0.35">
      <c r="A6" s="169" t="s">
        <v>188</v>
      </c>
      <c r="B6" s="2" t="s">
        <v>461</v>
      </c>
      <c r="C6" s="166">
        <v>5</v>
      </c>
      <c r="D6" s="168">
        <v>1.9999999999999999E-6</v>
      </c>
      <c r="E6" s="166">
        <v>23.29</v>
      </c>
      <c r="F6" s="166">
        <v>11644237</v>
      </c>
    </row>
    <row r="7" spans="1:9" x14ac:dyDescent="0.35">
      <c r="A7" s="169"/>
      <c r="B7" s="2" t="s">
        <v>462</v>
      </c>
      <c r="C7" s="166">
        <v>6</v>
      </c>
      <c r="D7" s="168">
        <v>1.2326388888888889E-5</v>
      </c>
      <c r="E7" s="166">
        <v>3.32</v>
      </c>
      <c r="F7" s="166">
        <v>269187</v>
      </c>
    </row>
    <row r="8" spans="1:9" x14ac:dyDescent="0.35">
      <c r="A8" s="169"/>
      <c r="B8" s="2" t="s">
        <v>463</v>
      </c>
      <c r="C8" s="166">
        <v>7</v>
      </c>
      <c r="D8" s="168">
        <v>3.696296296296296E-5</v>
      </c>
      <c r="E8" s="166">
        <v>0.98</v>
      </c>
      <c r="F8" s="166">
        <v>26540</v>
      </c>
    </row>
    <row r="9" spans="1:9" x14ac:dyDescent="0.35">
      <c r="A9" s="169"/>
      <c r="B9" s="2" t="s">
        <v>464</v>
      </c>
      <c r="C9" s="166">
        <v>8</v>
      </c>
      <c r="D9" s="168">
        <v>4.6286549707602344E-5</v>
      </c>
      <c r="E9" s="166">
        <v>0.76</v>
      </c>
      <c r="F9" s="166">
        <v>16355</v>
      </c>
    </row>
    <row r="10" spans="1:9" x14ac:dyDescent="0.35">
      <c r="A10" s="169" t="s">
        <v>465</v>
      </c>
      <c r="B10" s="2" t="s">
        <v>135</v>
      </c>
      <c r="C10" s="166">
        <v>9</v>
      </c>
      <c r="D10" s="170">
        <v>2.525925925925926E-5</v>
      </c>
      <c r="E10" s="166">
        <v>0.85</v>
      </c>
      <c r="F10" s="166">
        <v>33780</v>
      </c>
    </row>
    <row r="11" spans="1:9" x14ac:dyDescent="0.35">
      <c r="A11" s="169"/>
      <c r="B11" s="2" t="s">
        <v>136</v>
      </c>
      <c r="C11" s="166">
        <v>10</v>
      </c>
      <c r="D11" s="170">
        <v>3.696296296296296E-5</v>
      </c>
      <c r="E11" s="166">
        <v>0.98</v>
      </c>
      <c r="F11" s="166">
        <v>26404</v>
      </c>
    </row>
    <row r="12" spans="1:9" x14ac:dyDescent="0.35">
      <c r="A12" s="169"/>
      <c r="B12" s="2" t="s">
        <v>210</v>
      </c>
      <c r="C12" s="166">
        <v>11</v>
      </c>
      <c r="D12" s="170">
        <v>3.1018518518518514E-5</v>
      </c>
      <c r="E12" s="166">
        <v>2.12</v>
      </c>
      <c r="F12" s="166">
        <v>68196</v>
      </c>
    </row>
    <row r="13" spans="1:9" x14ac:dyDescent="0.35">
      <c r="A13" s="169"/>
      <c r="B13" s="2" t="s">
        <v>137</v>
      </c>
      <c r="C13" s="166">
        <v>12</v>
      </c>
      <c r="D13" s="170">
        <v>3.5759259259259265E-5</v>
      </c>
      <c r="E13" s="166">
        <v>3.56</v>
      </c>
      <c r="F13" s="166">
        <v>99469</v>
      </c>
    </row>
    <row r="14" spans="1:9" x14ac:dyDescent="0.35">
      <c r="A14" s="169" t="s">
        <v>466</v>
      </c>
      <c r="B14" s="2" t="s">
        <v>326</v>
      </c>
      <c r="C14" s="166">
        <v>13</v>
      </c>
      <c r="D14" s="168">
        <v>1.208888888888889E-4</v>
      </c>
      <c r="E14" s="166">
        <v>1.82</v>
      </c>
      <c r="F14" s="166">
        <v>15044</v>
      </c>
    </row>
    <row r="15" spans="1:9" x14ac:dyDescent="0.35">
      <c r="A15" s="169"/>
      <c r="B15" s="2" t="s">
        <v>337</v>
      </c>
      <c r="C15" s="166">
        <v>14</v>
      </c>
      <c r="D15" s="168">
        <v>8.0185185185185185E-5</v>
      </c>
      <c r="E15" s="166">
        <v>1.36</v>
      </c>
      <c r="F15" s="166">
        <v>16965</v>
      </c>
    </row>
    <row r="16" spans="1:9" x14ac:dyDescent="0.35">
      <c r="A16" s="169"/>
      <c r="B16" s="2" t="s">
        <v>342</v>
      </c>
      <c r="C16" s="166">
        <v>15</v>
      </c>
      <c r="D16" s="168">
        <v>5.4296296296296299E-5</v>
      </c>
      <c r="E16" s="166">
        <v>1</v>
      </c>
      <c r="F16" s="166">
        <v>18408</v>
      </c>
    </row>
    <row r="17" spans="1:6" x14ac:dyDescent="0.35">
      <c r="A17" s="169"/>
      <c r="B17" s="2" t="s">
        <v>351</v>
      </c>
      <c r="C17" s="166">
        <v>16</v>
      </c>
      <c r="D17" s="168">
        <v>4.4197530864197528E-5</v>
      </c>
      <c r="E17" s="166">
        <v>0.82</v>
      </c>
      <c r="F17" s="166">
        <v>18504</v>
      </c>
    </row>
    <row r="18" spans="1:6" x14ac:dyDescent="0.35">
      <c r="A18" s="169"/>
      <c r="B18" s="2" t="s">
        <v>467</v>
      </c>
      <c r="C18" s="166">
        <v>17</v>
      </c>
      <c r="D18">
        <v>3.4900000000000001E-5</v>
      </c>
      <c r="E18">
        <v>0.7</v>
      </c>
      <c r="F18">
        <v>20007</v>
      </c>
    </row>
    <row r="19" spans="1:6" x14ac:dyDescent="0.35">
      <c r="A19" s="169" t="s">
        <v>142</v>
      </c>
      <c r="B19" s="171" t="s">
        <v>468</v>
      </c>
      <c r="C19" s="166">
        <v>18</v>
      </c>
      <c r="D19" s="168">
        <v>2.0734567901234571E-5</v>
      </c>
      <c r="E19" s="166">
        <v>1.77</v>
      </c>
      <c r="F19" s="166">
        <v>85434</v>
      </c>
    </row>
    <row r="20" spans="1:6" x14ac:dyDescent="0.35">
      <c r="A20" s="169"/>
      <c r="B20" s="2" t="s">
        <v>469</v>
      </c>
      <c r="C20" s="166">
        <v>19</v>
      </c>
      <c r="D20" s="168">
        <v>2.6709876543209877E-5</v>
      </c>
      <c r="E20" s="166">
        <v>1.38</v>
      </c>
      <c r="F20" s="166">
        <v>51526</v>
      </c>
    </row>
    <row r="21" spans="1:6" x14ac:dyDescent="0.35">
      <c r="A21" s="169"/>
      <c r="B21" s="2" t="s">
        <v>470</v>
      </c>
      <c r="C21" s="166">
        <v>20</v>
      </c>
      <c r="D21" s="168">
        <v>3.4518518518518518E-5</v>
      </c>
      <c r="E21" s="166">
        <v>1.06</v>
      </c>
      <c r="F21" s="166">
        <v>30839</v>
      </c>
    </row>
    <row r="22" spans="1:6" x14ac:dyDescent="0.35">
      <c r="A22" s="169" t="s">
        <v>471</v>
      </c>
      <c r="B22" t="s">
        <v>403</v>
      </c>
      <c r="C22" s="166">
        <v>21</v>
      </c>
      <c r="D22" s="172">
        <v>2.3456790123456792E-5</v>
      </c>
      <c r="E22" s="142">
        <v>1.6459492226501216</v>
      </c>
      <c r="F22" s="142">
        <v>70169.414228768335</v>
      </c>
    </row>
    <row r="23" spans="1:6" x14ac:dyDescent="0.35">
      <c r="A23" s="169"/>
      <c r="B23" t="s">
        <v>472</v>
      </c>
      <c r="C23" s="166">
        <v>22</v>
      </c>
      <c r="D23" s="173">
        <v>3.5401234567901238E-5</v>
      </c>
      <c r="E23">
        <v>1.0340420478448946</v>
      </c>
      <c r="F23">
        <v>29209.208674956044</v>
      </c>
    </row>
    <row r="24" spans="1:6" x14ac:dyDescent="0.35">
      <c r="A24" s="169"/>
      <c r="B24" t="s">
        <v>473</v>
      </c>
      <c r="C24" s="166">
        <v>23</v>
      </c>
      <c r="D24" s="173">
        <v>3.7037037037037037E-5</v>
      </c>
      <c r="E24">
        <v>0.99249916391653825</v>
      </c>
      <c r="F24">
        <v>26797.477425746532</v>
      </c>
    </row>
    <row r="25" spans="1:6" x14ac:dyDescent="0.35">
      <c r="A25" s="169"/>
      <c r="B25" t="s">
        <v>474</v>
      </c>
      <c r="C25" s="166">
        <v>24</v>
      </c>
      <c r="D25" s="173">
        <v>3.3333333333333335E-5</v>
      </c>
      <c r="E25">
        <v>1.1014190998903264</v>
      </c>
      <c r="F25">
        <v>33042.572996709787</v>
      </c>
    </row>
    <row r="27" spans="1:6" x14ac:dyDescent="0.35">
      <c r="C27" s="166"/>
      <c r="D27" s="168"/>
      <c r="E27" s="166"/>
      <c r="F27" s="166"/>
    </row>
    <row r="28" spans="1:6" x14ac:dyDescent="0.35">
      <c r="D28" s="168"/>
      <c r="E28" s="166"/>
      <c r="F28" s="166"/>
    </row>
    <row r="29" spans="1:6" x14ac:dyDescent="0.35">
      <c r="D29" s="168"/>
      <c r="E29" s="166"/>
      <c r="F29" s="166"/>
    </row>
    <row r="30" spans="1:6" x14ac:dyDescent="0.35">
      <c r="D30" s="168"/>
      <c r="E30" s="166"/>
      <c r="F30" s="166"/>
    </row>
    <row r="32" spans="1:6" x14ac:dyDescent="0.35">
      <c r="C32" s="166"/>
    </row>
    <row r="33" spans="3:3" x14ac:dyDescent="0.35">
      <c r="C33" s="166"/>
    </row>
  </sheetData>
  <mergeCells count="6">
    <mergeCell ref="A2:A5"/>
    <mergeCell ref="A6:A9"/>
    <mergeCell ref="A10:A13"/>
    <mergeCell ref="A14:A18"/>
    <mergeCell ref="A19:A21"/>
    <mergeCell ref="A22:A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Opt - qNMR template</vt:lpstr>
      <vt:lpstr>Opt - qNMR</vt:lpstr>
      <vt:lpstr>Opt - Data combine (NMR-Grav)</vt:lpstr>
      <vt:lpstr>Opt - Surface_area_Cal</vt:lpstr>
      <vt:lpstr>Opt - data combined </vt:lpstr>
      <vt:lpstr>Opt - Enviromental Factor</vt:lpstr>
      <vt:lpstr>Opt - Enviromental Factor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Batchelor (Chemical Engineering)</dc:creator>
  <cp:lastModifiedBy>Kyle Batchelor (Chemical Engineering)</cp:lastModifiedBy>
  <dcterms:created xsi:type="dcterms:W3CDTF">2026-07-09T11:55:21Z</dcterms:created>
  <dcterms:modified xsi:type="dcterms:W3CDTF">2026-07-09T11:57:17Z</dcterms:modified>
</cp:coreProperties>
</file>